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/Docs/Inbox/214 NR Pos RRM part 2/Docs/"/>
    </mc:Choice>
  </mc:AlternateContent>
  <xr:revisionPtr revIDLastSave="49" documentId="8_{837F312B-A751-4EDD-99B3-178BAE178964}" xr6:coauthVersionLast="45" xr6:coauthVersionMax="45" xr10:uidLastSave="{D949696D-20E4-425F-BBED-5631BC81B173}"/>
  <bookViews>
    <workbookView xWindow="28680" yWindow="-3270" windowWidth="29040" windowHeight="15840" activeTab="4" xr2:uid="{00000000-000D-0000-FFFF-FFFF00000000}"/>
  </bookViews>
  <sheets>
    <sheet name="Cover &amp; simulaiton assumption" sheetId="1" r:id="rId1"/>
    <sheet name="RSTD" sheetId="2" r:id="rId2"/>
    <sheet name="PRS RSRP" sheetId="4" r:id="rId3"/>
    <sheet name="UE TDoA" sheetId="3" r:id="rId4"/>
    <sheet name="conclusion" sheetId="5" r:id="rId5"/>
  </sheets>
  <definedNames>
    <definedName name="_Hlk23422847" localSheetId="0">'Cover &amp; simulaiton assumption'!$B$16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4" l="1"/>
  <c r="I4" i="3" l="1"/>
  <c r="I47" i="2"/>
  <c r="I47" i="4"/>
  <c r="I4" i="2" l="1"/>
  <c r="I23" i="4" l="1"/>
  <c r="I22" i="4"/>
  <c r="I21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23" i="2"/>
  <c r="I22" i="2"/>
  <c r="I21" i="2"/>
  <c r="I20" i="2"/>
  <c r="I24" i="2"/>
  <c r="I19" i="2"/>
  <c r="I18" i="2"/>
  <c r="I17" i="2"/>
  <c r="I12" i="2"/>
  <c r="I11" i="2"/>
  <c r="I10" i="2"/>
  <c r="I9" i="2"/>
  <c r="I13" i="2"/>
  <c r="I14" i="2"/>
  <c r="I15" i="2"/>
  <c r="I16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6" i="2"/>
  <c r="I7" i="2"/>
  <c r="I8" i="2"/>
  <c r="I5" i="2"/>
</calcChain>
</file>

<file path=xl/sharedStrings.xml><?xml version="1.0" encoding="utf-8"?>
<sst xmlns="http://schemas.openxmlformats.org/spreadsheetml/2006/main" count="521" uniqueCount="214">
  <si>
    <t>Table 1: General parameters</t>
  </si>
  <si>
    <t>Parameter</t>
  </si>
  <si>
    <t>Value</t>
  </si>
  <si>
    <t>FR1</t>
  </si>
  <si>
    <t>FR2</t>
  </si>
  <si>
    <t>Cell layout</t>
  </si>
  <si>
    <t>3 cells at distinct locations: &lt;cell 1, cell 2, cell 3&gt;, where cell 1 is the reference cell</t>
  </si>
  <si>
    <t>Network synchronization</t>
  </si>
  <si>
    <t>• Synchronous with time shifts &lt;0, 0, 3 us&gt;</t>
  </si>
  <si>
    <t xml:space="preserve">• Asynchronous with time shifts: &lt;0, 7 symbols, -7 symbols&gt; </t>
  </si>
  <si>
    <t>Duplex modes</t>
  </si>
  <si>
    <t>FDD and TDD</t>
  </si>
  <si>
    <t>TDD specific parameters (TTD configuration is in 38.133, section A.3.1.4)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</si>
  <si>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TDDConf.1.1 (15 kHz)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</si>
  <si>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TDDConf.2.1 (30 kHz)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</si>
  <si>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TDDConf.3.1 (120 kHz)</t>
    </r>
  </si>
  <si>
    <t>Data and CCH load in PRS symbols</t>
  </si>
  <si>
    <t>no other cell transmissions in its positioning symbols, except PRS</t>
  </si>
  <si>
    <t>Data and CCH load in non-PRS symbols</t>
  </si>
  <si>
    <r>
      <t>1)</t>
    </r>
    <r>
      <rPr>
        <sz val="7"/>
        <color theme="1"/>
        <rFont val="Times New Roman"/>
        <family val="1"/>
      </rPr>
      <t xml:space="preserve">      </t>
    </r>
    <r>
      <rPr>
        <sz val="9"/>
        <color theme="1"/>
        <rFont val="Times New Roman"/>
        <family val="1"/>
      </rPr>
      <t>50% utilization in time</t>
    </r>
  </si>
  <si>
    <r>
      <t>2)</t>
    </r>
    <r>
      <rPr>
        <sz val="7"/>
        <color theme="1"/>
        <rFont val="Times New Roman"/>
        <family val="1"/>
      </rPr>
      <t xml:space="preserve">      </t>
    </r>
    <r>
      <rPr>
        <sz val="9"/>
        <color theme="1"/>
        <rFont val="Times New Roman"/>
        <family val="1"/>
      </rPr>
      <t>100% RE utilization</t>
    </r>
  </si>
  <si>
    <t>Cyclic prefix</t>
  </si>
  <si>
    <t>Normal</t>
  </si>
  <si>
    <t>DRX</t>
  </si>
  <si>
    <t>OFF</t>
  </si>
  <si>
    <t>Carrier frequency / BW / SCS / duplex mode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</si>
  <si>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Times New Roman"/>
        <family val="1"/>
      </rPr>
      <t>2 GHz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</si>
  <si>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10 MHz, 20 MHz, 50 MHz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</si>
  <si>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15 kHz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</si>
  <si>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FDD, TDD</t>
    </r>
  </si>
  <si>
    <r>
      <t>·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4 GHz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</si>
  <si>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Times New Roman"/>
        <family val="1"/>
      </rPr>
      <t>20 MHz, 50 MHz, 100 MHz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</si>
  <si>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Times New Roman"/>
        <family val="1"/>
      </rPr>
      <t>30 kHz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</si>
  <si>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Times New Roman"/>
        <family val="1"/>
      </rPr>
      <t>FDD, TDD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</si>
  <si>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40 GHz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</si>
  <si>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50 MHz, 100 MHz, 200 MHz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</si>
  <si>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120 kHz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</si>
  <si>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TDD</t>
    </r>
  </si>
  <si>
    <t>Propagation conditions [TS 38.101-4]</t>
  </si>
  <si>
    <t xml:space="preserve">AWGN, </t>
  </si>
  <si>
    <t xml:space="preserve">TDL-C (300 ns delay spread, 100 Hz), </t>
  </si>
  <si>
    <t xml:space="preserve">TDL-A (30 ns delay spread, 5Hz), </t>
  </si>
  <si>
    <t>TDL-B (100 ns delay spread, 200Hz)</t>
  </si>
  <si>
    <t>TDL-C (60 ns delay spread, 300 Hz)</t>
  </si>
  <si>
    <t>Es/Iot for three cells (cell 1, cell 2, cell 3), [dB]</t>
  </si>
  <si>
    <t>(-6, -13, -13)</t>
  </si>
  <si>
    <t>(-3, -13, -13)</t>
  </si>
  <si>
    <t>(-3, -10, -10)</t>
  </si>
  <si>
    <t>Number of UE receive antennas</t>
  </si>
  <si>
    <t>2 rx (uncorrelated with equal gain, no rx beamforming)</t>
  </si>
  <si>
    <t>UE measurement bandwidth</t>
  </si>
  <si>
    <t>Full carrier bandwidth</t>
  </si>
  <si>
    <t>Table 2: PRS transmission configuration parameters</t>
  </si>
  <si>
    <t>Number of transmit PRS antennas</t>
  </si>
  <si>
    <t>Cell ID, TRP ID, PRS Resource Set ID</t>
  </si>
  <si>
    <t>Selected to ensure non-overlapping PRS REs in frequency</t>
  </si>
  <si>
    <t>Number of DL PRS Resource sets for a positioning fix</t>
  </si>
  <si>
    <t>1 (including all PRS resource repetitions)</t>
  </si>
  <si>
    <t>PRS transmission bandwidth (in PRBs) - full carrier BW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</si>
  <si>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15 kHz: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</si>
  <si>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52 (10MHz), 104 (20MHz), 268 (50MHz)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</si>
  <si>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 xml:space="preserve">30 kHz: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</si>
  <si>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48 (20MHz),132 (50MHz), 272 (100MHz)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</si>
  <si>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Times New Roman"/>
        <family val="1"/>
      </rPr>
      <t>120 kHz: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</si>
  <si>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Times New Roman"/>
        <family val="1"/>
      </rPr>
      <t>32(50MHz),64(100MHz), 128 (200MHz)</t>
    </r>
  </si>
  <si>
    <t>Comb</t>
  </si>
  <si>
    <r>
      <t>Comb-4, comb-6, comb-2 (with muting)</t>
    </r>
    <r>
      <rPr>
        <u/>
        <sz val="9"/>
        <color rgb="FF008080"/>
        <rFont val="Times New Roman"/>
        <family val="1"/>
      </rPr>
      <t>, comb-12</t>
    </r>
  </si>
  <si>
    <t>DL-PRS-ResourceRepetitionFactor</t>
  </si>
  <si>
    <t>PRS-ResourceTimeGap</t>
  </si>
  <si>
    <t>1, 2, 4</t>
  </si>
  <si>
    <t>1, 8, 16</t>
  </si>
  <si>
    <t>PRS muting</t>
  </si>
  <si>
    <r>
      <t>No muting (comb-4, comb-6</t>
    </r>
    <r>
      <rPr>
        <u/>
        <sz val="9"/>
        <color rgb="FF008080"/>
        <rFont val="Times New Roman"/>
        <family val="1"/>
      </rPr>
      <t>, comb-12</t>
    </r>
    <r>
      <rPr>
        <sz val="9"/>
        <color theme="1"/>
        <rFont val="Times New Roman"/>
        <family val="1"/>
      </rPr>
      <t>), muting (comb-2)</t>
    </r>
  </si>
  <si>
    <t>Power boosting</t>
  </si>
  <si>
    <t>No power boosting</t>
  </si>
  <si>
    <t>ExpectedRSTD-Uncertainty</t>
  </si>
  <si>
    <t>5 us (15 kHz), 2.5 us (30 kHz), 0.625 us (120 kHz)</t>
  </si>
  <si>
    <t>At least the following performance characteristics are to be provided for PRS RSTD:</t>
  </si>
  <si>
    <r>
      <t xml:space="preserve">RSTD error CDFs for </t>
    </r>
    <r>
      <rPr>
        <strike/>
        <sz val="11"/>
        <color rgb="FFFF0000"/>
        <rFont val="Times New Roman"/>
        <family val="1"/>
      </rPr>
      <t>3 cells</t>
    </r>
    <r>
      <rPr>
        <u/>
        <sz val="11"/>
        <color rgb="FF008080"/>
        <rFont val="Times New Roman"/>
        <family val="1"/>
      </rPr>
      <t xml:space="preserve">the 2 neighbour cells </t>
    </r>
  </si>
  <si>
    <r>
      <t xml:space="preserve">90%-ile of the RSTD errors for each </t>
    </r>
    <r>
      <rPr>
        <u/>
        <sz val="11"/>
        <color rgb="FF008080"/>
        <rFont val="Times New Roman"/>
        <family val="1"/>
      </rPr>
      <t xml:space="preserve">neighbour </t>
    </r>
    <r>
      <rPr>
        <sz val="11"/>
        <color theme="1"/>
        <rFont val="Times New Roman"/>
        <family val="1"/>
      </rPr>
      <t>cell</t>
    </r>
  </si>
  <si>
    <t>At least the following performance characteristics are to be provided for PRS RSRP:</t>
  </si>
  <si>
    <t>RSRP error CDFs for 3 cells</t>
  </si>
  <si>
    <t>90%-ile of the RSRP errors for each cell</t>
  </si>
  <si>
    <t xml:space="preserve">In the above,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</si>
  <si>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Times New Roman"/>
        <family val="1"/>
      </rPr>
      <t>RSTD error = estimated RSTD – ideal RSTD (based on perfect channel knowledge).</t>
    </r>
  </si>
  <si>
    <t>PRS-RSRP error = estimated PRS-RSRP – ideal PRS-RSRP (based on perfect channel knowledge</t>
  </si>
  <si>
    <t>FR</t>
  </si>
  <si>
    <t>PRS BW (PRBs)</t>
  </si>
  <si>
    <t>PRS_NormLenthPerSlot</t>
  </si>
  <si>
    <t>Intel</t>
  </si>
  <si>
    <t>Company2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</si>
  <si>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</si>
  <si>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SCS(kHz)</t>
  </si>
  <si>
    <t>DL-PRS-NumSymbols</t>
  </si>
  <si>
    <t>DL-PRS-CombSizeN</t>
  </si>
  <si>
    <t>DL-PRS_ResourceRepetitionFactor</t>
  </si>
  <si>
    <t xml:space="preserve"> SINR=[ -6dB, -13dB], AWGN</t>
  </si>
  <si>
    <t xml:space="preserve"> SINR=[ -6dB, -13dB], Fading channel(TDL-A for FR1, TDL-C for FR2)</t>
  </si>
  <si>
    <t>Accuracy @ [5%, 95%] (ns)</t>
  </si>
  <si>
    <t>Accuracy @ [5%, 95%] (ns), SINR &lt;=[-6dB]</t>
  </si>
  <si>
    <t>Accuracy @ [5%, 95%] (ns), SINR &lt;=[-13dB]</t>
  </si>
  <si>
    <t xml:space="preserve"> Fading channel(TDL-A for FR1, TDL-C for FR2)</t>
  </si>
  <si>
    <t>AWGN</t>
  </si>
  <si>
    <t>Accuracy @ [5%, 95%] (dB), SINR &lt;=[-6dB]</t>
  </si>
  <si>
    <t>Accuracy @ [5%, 95%] (dB), SINR &lt;=[-13dB]</t>
  </si>
  <si>
    <t>[-8, 176]</t>
  </si>
  <si>
    <t>[-400,80]</t>
  </si>
  <si>
    <t>[-128,0]</t>
  </si>
  <si>
    <t>[-64,256]</t>
  </si>
  <si>
    <t>[-128,320]</t>
  </si>
  <si>
    <t>[-128,64]</t>
  </si>
  <si>
    <t>[-128,192]</t>
  </si>
  <si>
    <t>[-191,192]</t>
  </si>
  <si>
    <t>[-191,64]</t>
  </si>
  <si>
    <t>[-256,64]</t>
  </si>
  <si>
    <t>[-64,0]</t>
  </si>
  <si>
    <t>[-256,384]</t>
  </si>
  <si>
    <t>[-1.4,1.1]</t>
  </si>
  <si>
    <t>[-0.7,0.65]</t>
  </si>
  <si>
    <t>[-0.6,0.6]</t>
  </si>
  <si>
    <t>[-4.4,2.5]</t>
  </si>
  <si>
    <t>[-3.5,2.4]</t>
  </si>
  <si>
    <t>[-2.9,2.4]</t>
  </si>
  <si>
    <t>[-2.6,2.4]</t>
  </si>
  <si>
    <t>[-10.9,2.5]</t>
  </si>
  <si>
    <t>[-8.9,0.7]</t>
  </si>
  <si>
    <t>[-8.5,0.2]</t>
  </si>
  <si>
    <t>[-7.8,0.2]</t>
  </si>
  <si>
    <t>[-10.6,-1.1]</t>
  </si>
  <si>
    <t>[-8.2,,-1.5]</t>
  </si>
  <si>
    <t>[-7.2,-2.5]</t>
  </si>
  <si>
    <t>[-0.9,0.81]</t>
  </si>
  <si>
    <t>[-0.5,0.45</t>
  </si>
  <si>
    <t>[-0.4,0.3]</t>
  </si>
  <si>
    <t>[-9.9,0.65]</t>
  </si>
  <si>
    <t>[-8.8,0.65]</t>
  </si>
  <si>
    <t>[-5.5,-2.6]</t>
  </si>
  <si>
    <t>[-7.5,-1.5]</t>
  </si>
  <si>
    <t>[-0.6,0.55]</t>
  </si>
  <si>
    <t>[-0.45,0.38]</t>
  </si>
  <si>
    <t>[-0.3,0.28]</t>
  </si>
  <si>
    <t>[-0.25,0.2]</t>
  </si>
  <si>
    <t>[-5.5,4]</t>
  </si>
  <si>
    <t>[-2.8,4]</t>
  </si>
  <si>
    <t>[-2.5,4]</t>
  </si>
  <si>
    <t>[-3.1, 1.7]</t>
  </si>
  <si>
    <t>[-2.5,1.5]</t>
  </si>
  <si>
    <t>[-2.2,1.3]</t>
  </si>
  <si>
    <t>[-2.0,1.2]</t>
  </si>
  <si>
    <t>[-11.5, -2.2]</t>
  </si>
  <si>
    <t>[-9.8,-2.7]</t>
  </si>
  <si>
    <t>[-8.4,-3.6]</t>
  </si>
  <si>
    <t>[-7.2,-3.7]</t>
  </si>
  <si>
    <t>[-4.3,2.3]</t>
  </si>
  <si>
    <t>[-11.0,2.0]</t>
  </si>
  <si>
    <t xml:space="preserve"> [-128,448]</t>
  </si>
  <si>
    <t>[-24,416]</t>
  </si>
  <si>
    <t xml:space="preserve"> [-88,400]</t>
  </si>
  <si>
    <t>[-64,392]</t>
  </si>
  <si>
    <t>[-1488,2640]</t>
  </si>
  <si>
    <t>[-98,466]</t>
  </si>
  <si>
    <t>[-88,288]</t>
  </si>
  <si>
    <t>[-8, 8]</t>
  </si>
  <si>
    <t>[-424,180]</t>
  </si>
  <si>
    <t>[-8,72]</t>
  </si>
  <si>
    <t>[-3086,1600]</t>
  </si>
  <si>
    <t>[-2.8,1.6]</t>
  </si>
  <si>
    <t>[-3.7,2.0]</t>
  </si>
  <si>
    <t>[-2.4,1.3]</t>
  </si>
  <si>
    <t>[-1.4,0.9]</t>
  </si>
  <si>
    <t>[-10.5,-1.9]</t>
  </si>
  <si>
    <t>[-8.9,-2.2]</t>
  </si>
  <si>
    <t>[-8.8,-2.8]</t>
  </si>
  <si>
    <t>[-11.5,-2.0]</t>
  </si>
  <si>
    <t>[-72,344]</t>
  </si>
  <si>
    <t>[-56,376]</t>
  </si>
  <si>
    <t>[-0.9,0.6]</t>
  </si>
  <si>
    <t>[-2.3,1.6]</t>
  </si>
  <si>
    <t>[-7.4,-2.6]</t>
  </si>
  <si>
    <t>[-7.4,-3.0]</t>
  </si>
  <si>
    <t>[-72,56]</t>
  </si>
  <si>
    <t>[-400,8]</t>
  </si>
  <si>
    <r>
      <t xml:space="preserve">1, 2, 4, </t>
    </r>
    <r>
      <rPr>
        <sz val="9"/>
        <color rgb="FFFF0000"/>
        <rFont val="Times New Roman"/>
        <family val="1"/>
      </rPr>
      <t>16</t>
    </r>
  </si>
  <si>
    <t>Accuracy @ [5%, 95%] (ns), SINR &lt;=[-3dB]</t>
  </si>
  <si>
    <t>[-64,64]</t>
  </si>
  <si>
    <t>[-465,256]</t>
  </si>
  <si>
    <t>[-208,128]</t>
  </si>
  <si>
    <t>[-208,64]</t>
  </si>
  <si>
    <t>[-64,128]</t>
  </si>
  <si>
    <t>[-400,186]</t>
  </si>
  <si>
    <t>[-144,128]</t>
  </si>
  <si>
    <t>[-198,368]</t>
  </si>
  <si>
    <t>[-152,75]</t>
  </si>
  <si>
    <t>[-88,</t>
  </si>
  <si>
    <t>Huawei</t>
  </si>
  <si>
    <t>Huawei (in Tc?)</t>
  </si>
  <si>
    <t>[-2.7,2.3]</t>
  </si>
  <si>
    <t>[-6.8, 0.8]</t>
  </si>
  <si>
    <t>[-1.0,1.1]</t>
  </si>
  <si>
    <t>[-6.5, -2.0]</t>
  </si>
  <si>
    <t>Accuracy @ [5%, 95%] (ns), SINR &lt;=[--3dB]</t>
  </si>
  <si>
    <t>Company1</t>
  </si>
  <si>
    <t xml:space="preserve">3GPP TSG-RAN WG4 Meeting #98-e 											R4-2004046
Electronic Meeting, Jan 25– Feb 5, 2021
Title:   Summary of link level simulation result of RSTD, PRS RSRP and UE DToA   
Source:  Intel
Agenda item: 7.7.2.2.1
Document for: Approval
</t>
  </si>
  <si>
    <t>Qualcomm</t>
  </si>
  <si>
    <t>Accuracy @ [5%, 95%] (dB), SINR &lt;=[-3dB]</t>
  </si>
  <si>
    <r>
      <t>Number of samples (Note</t>
    </r>
    <r>
      <rPr>
        <b/>
        <sz val="9"/>
        <color rgb="FFFF0000"/>
        <rFont val="Times New Roman"/>
        <family val="1"/>
      </rPr>
      <t xml:space="preserve"> 2)</t>
    </r>
  </si>
  <si>
    <r>
      <t xml:space="preserve">PRS_NormLenthPerSlot </t>
    </r>
    <r>
      <rPr>
        <b/>
        <sz val="9"/>
        <color rgb="FFFF0000"/>
        <rFont val="Times New Roman"/>
        <family val="1"/>
      </rPr>
      <t>(Note 1)</t>
    </r>
  </si>
  <si>
    <t>1 , 4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</si>
  <si>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
Note 2: Number of samples: for accuracy measurement it </t>
    </r>
    <r>
      <rPr>
        <sz val="9"/>
        <color theme="1"/>
        <rFont val="Times New Roman"/>
        <family val="1"/>
      </rPr>
      <t xml:space="preserve">can be single 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</si>
  <si>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Number of samples: for accuracy measurement it can be single 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</si>
  <si>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
Note 2: Number of samples: for accuracy measurement it can be single 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</si>
  <si>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Number of samples: for accuracy measurement it can be single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</si>
  <si>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
Note 2: Number of samples: for accuracy measurement it can be single</t>
    </r>
  </si>
  <si>
    <t>Proposal 1 : In the next meeting, the exact accuracy requirements can be defined from the simulation results, based on the parameter sets listed in R4-2104046 
Proposal 2 : The simulation results will be updated in the next meeting
Proposal 3 : Depending on the final required accuracy numbers, not all parameters from R4-2104046 need to be present in the final accuracy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</si>
</sst>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9"/>
      <color rgb="FF008080"/>
      <name val="Times New Roman"/>
      <family val="1"/>
    </font>
    <font>
      <strike/>
      <sz val="11"/>
      <color rgb="FFFF0000"/>
      <name val="Times New Roman"/>
      <family val="1"/>
    </font>
    <font>
      <u/>
      <sz val="11"/>
      <color rgb="FF008080"/>
      <name val="Times New Roman"/>
      <family val="1"/>
    </font>
    <font>
      <strike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16" fillId="0" borderId="0">
      <alignment vertical="center"/>
    </xf>
  </cellStyleXfs>
  <cellXfs count="1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 indent="4"/>
    </xf>
    <xf numFmtId="0" fontId="5" fillId="0" borderId="5" xfId="0" applyFont="1" applyBorder="1" applyAlignment="1">
      <alignment horizontal="left" vertical="center" wrapText="1" indent="4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3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9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 indent="4"/>
    </xf>
    <xf numFmtId="0" fontId="5" fillId="0" borderId="4" xfId="0" applyFont="1" applyBorder="1" applyAlignment="1">
      <alignment horizontal="left" vertical="center" wrapText="1" indent="4"/>
    </xf>
    <xf numFmtId="0" fontId="4" fillId="0" borderId="11" xfId="0" applyFont="1" applyBorder="1" applyAlignment="1">
      <alignment horizontal="left" vertical="center" wrapText="1" indent="4"/>
    </xf>
    <xf numFmtId="0" fontId="4" fillId="0" borderId="12" xfId="0" applyFont="1" applyBorder="1" applyAlignment="1">
      <alignment horizontal="left" vertical="center" wrapText="1" indent="4"/>
    </xf>
    <xf numFmtId="0" fontId="4" fillId="0" borderId="13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4"/>
    </xf>
    <xf numFmtId="0" fontId="15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wrapText="1"/>
    </xf>
  </cellXfs>
  <cellStyles count="3">
    <cellStyle name="Normal" xfId="0" builtinId="0"/>
    <cellStyle name="Normal 2" xfId="1" xr:uid="{A41C31F9-7D76-4CEC-ADEB-0B5459A07887}"/>
    <cellStyle name="標準 2" xfId="2" xr:uid="{9768E1B0-BB2B-4160-803A-74342E42E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66"/>
  <sheetViews>
    <sheetView workbookViewId="0">
      <selection activeCell="B1" sqref="B1:D1"/>
    </sheetView>
  </sheetViews>
  <sheetFormatPr defaultRowHeight="14.5"/>
  <cols>
    <col min="2" max="2" width="20.1796875" customWidth="1"/>
    <col min="3" max="3" width="37.26953125" customWidth="1"/>
    <col min="4" max="4" width="64.36328125" customWidth="1"/>
  </cols>
  <sheetData>
    <row r="1" spans="2:4" ht="201.5" customHeight="1">
      <c r="B1" s="80" t="s">
        <v>202</v>
      </c>
      <c r="C1" s="80"/>
      <c r="D1" s="80"/>
    </row>
    <row r="3" spans="2:4" ht="240" customHeight="1">
      <c r="B3" s="81"/>
      <c r="C3" s="81"/>
      <c r="D3" s="81"/>
    </row>
    <row r="12" spans="2:4" ht="15" thickBot="1">
      <c r="B12" s="1" t="s">
        <v>0</v>
      </c>
    </row>
    <row r="13" spans="2:4" ht="15" thickBot="1">
      <c r="B13" s="2" t="s">
        <v>1</v>
      </c>
      <c r="C13" s="68" t="s">
        <v>2</v>
      </c>
      <c r="D13" s="69"/>
    </row>
    <row r="14" spans="2:4" ht="15" thickBot="1">
      <c r="B14" s="3"/>
      <c r="C14" s="4" t="s">
        <v>3</v>
      </c>
      <c r="D14" s="4" t="s">
        <v>4</v>
      </c>
    </row>
    <row r="15" spans="2:4" ht="35" customHeight="1" thickBot="1">
      <c r="B15" s="5" t="s">
        <v>5</v>
      </c>
      <c r="C15" s="66" t="s">
        <v>6</v>
      </c>
      <c r="D15" s="67"/>
    </row>
    <row r="16" spans="2:4" ht="21" customHeight="1">
      <c r="B16" s="63" t="s">
        <v>7</v>
      </c>
      <c r="C16" s="70" t="s">
        <v>8</v>
      </c>
      <c r="D16" s="71"/>
    </row>
    <row r="17" spans="2:4" ht="27.5" customHeight="1" thickBot="1">
      <c r="B17" s="65"/>
      <c r="C17" s="72" t="s">
        <v>9</v>
      </c>
      <c r="D17" s="73"/>
    </row>
    <row r="18" spans="2:4" ht="15" thickBot="1">
      <c r="B18" s="5" t="s">
        <v>10</v>
      </c>
      <c r="C18" s="66" t="s">
        <v>11</v>
      </c>
      <c r="D18" s="67"/>
    </row>
    <row r="19" spans="2:4">
      <c r="B19" s="63" t="s">
        <v>12</v>
      </c>
      <c r="C19" s="6" t="s">
        <v>13</v>
      </c>
      <c r="D19" s="74" t="s">
        <v>15</v>
      </c>
    </row>
    <row r="20" spans="2:4" ht="15" thickBot="1">
      <c r="B20" s="65"/>
      <c r="C20" s="7" t="s">
        <v>14</v>
      </c>
      <c r="D20" s="75"/>
    </row>
    <row r="21" spans="2:4" ht="23.5" thickBot="1">
      <c r="B21" s="5" t="s">
        <v>16</v>
      </c>
      <c r="C21" s="66" t="s">
        <v>17</v>
      </c>
      <c r="D21" s="67"/>
    </row>
    <row r="22" spans="2:4" ht="25" customHeight="1">
      <c r="B22" s="63" t="s">
        <v>18</v>
      </c>
      <c r="C22" s="76" t="s">
        <v>19</v>
      </c>
      <c r="D22" s="77"/>
    </row>
    <row r="23" spans="2:4" ht="15" thickBot="1">
      <c r="B23" s="65"/>
      <c r="C23" s="78" t="s">
        <v>20</v>
      </c>
      <c r="D23" s="79"/>
    </row>
    <row r="24" spans="2:4" ht="15" thickBot="1">
      <c r="B24" s="5" t="s">
        <v>21</v>
      </c>
      <c r="C24" s="66" t="s">
        <v>22</v>
      </c>
      <c r="D24" s="67"/>
    </row>
    <row r="25" spans="2:4" ht="15" thickBot="1">
      <c r="B25" s="5" t="s">
        <v>23</v>
      </c>
      <c r="C25" s="66" t="s">
        <v>24</v>
      </c>
      <c r="D25" s="67"/>
    </row>
    <row r="26" spans="2:4">
      <c r="B26" s="63" t="s">
        <v>25</v>
      </c>
      <c r="C26" s="8" t="s">
        <v>26</v>
      </c>
      <c r="D26" s="9" t="s">
        <v>34</v>
      </c>
    </row>
    <row r="27" spans="2:4">
      <c r="B27" s="64"/>
      <c r="C27" s="6" t="s">
        <v>27</v>
      </c>
      <c r="D27" s="6" t="s">
        <v>35</v>
      </c>
    </row>
    <row r="28" spans="2:4">
      <c r="B28" s="64"/>
      <c r="C28" s="6" t="s">
        <v>28</v>
      </c>
      <c r="D28" s="6" t="s">
        <v>36</v>
      </c>
    </row>
    <row r="29" spans="2:4">
      <c r="B29" s="64"/>
      <c r="C29" s="6" t="s">
        <v>29</v>
      </c>
      <c r="D29" s="6" t="s">
        <v>37</v>
      </c>
    </row>
    <row r="30" spans="2:4">
      <c r="B30" s="64"/>
      <c r="C30" s="8" t="s">
        <v>30</v>
      </c>
      <c r="D30" s="10"/>
    </row>
    <row r="31" spans="2:4">
      <c r="B31" s="64"/>
      <c r="C31" s="6" t="s">
        <v>31</v>
      </c>
      <c r="D31" s="10"/>
    </row>
    <row r="32" spans="2:4">
      <c r="B32" s="64"/>
      <c r="C32" s="6" t="s">
        <v>32</v>
      </c>
      <c r="D32" s="10"/>
    </row>
    <row r="33" spans="2:4" ht="15" thickBot="1">
      <c r="B33" s="65"/>
      <c r="C33" s="7" t="s">
        <v>33</v>
      </c>
      <c r="D33" s="11"/>
    </row>
    <row r="34" spans="2:4">
      <c r="B34" s="63" t="s">
        <v>38</v>
      </c>
      <c r="C34" s="12" t="s">
        <v>39</v>
      </c>
      <c r="D34" s="63" t="s">
        <v>43</v>
      </c>
    </row>
    <row r="35" spans="2:4">
      <c r="B35" s="64"/>
      <c r="C35" s="12" t="s">
        <v>40</v>
      </c>
      <c r="D35" s="64"/>
    </row>
    <row r="36" spans="2:4">
      <c r="B36" s="64"/>
      <c r="C36" s="12" t="s">
        <v>41</v>
      </c>
      <c r="D36" s="64"/>
    </row>
    <row r="37" spans="2:4" ht="15" thickBot="1">
      <c r="B37" s="65"/>
      <c r="C37" s="13" t="s">
        <v>42</v>
      </c>
      <c r="D37" s="65"/>
    </row>
    <row r="38" spans="2:4" ht="29.5" customHeight="1">
      <c r="B38" s="63" t="s">
        <v>44</v>
      </c>
      <c r="C38" s="12" t="s">
        <v>45</v>
      </c>
      <c r="D38" s="12" t="s">
        <v>45</v>
      </c>
    </row>
    <row r="39" spans="2:4" ht="15" thickBot="1">
      <c r="B39" s="65"/>
      <c r="C39" s="13" t="s">
        <v>46</v>
      </c>
      <c r="D39" s="13" t="s">
        <v>47</v>
      </c>
    </row>
    <row r="40" spans="2:4" ht="23.5" thickBot="1">
      <c r="B40" s="5" t="s">
        <v>48</v>
      </c>
      <c r="C40" s="66" t="s">
        <v>49</v>
      </c>
      <c r="D40" s="67"/>
    </row>
    <row r="41" spans="2:4" ht="15" thickBot="1">
      <c r="B41" s="5" t="s">
        <v>50</v>
      </c>
      <c r="C41" s="66" t="s">
        <v>51</v>
      </c>
      <c r="D41" s="67"/>
    </row>
    <row r="42" spans="2:4" ht="15" thickBot="1">
      <c r="B42" s="1" t="s">
        <v>52</v>
      </c>
    </row>
    <row r="43" spans="2:4" ht="15" thickBot="1">
      <c r="B43" s="2" t="s">
        <v>1</v>
      </c>
      <c r="C43" s="68" t="s">
        <v>2</v>
      </c>
      <c r="D43" s="69"/>
    </row>
    <row r="44" spans="2:4" ht="23.5" thickBot="1">
      <c r="B44" s="5" t="s">
        <v>53</v>
      </c>
      <c r="C44" s="66">
        <v>1</v>
      </c>
      <c r="D44" s="67"/>
    </row>
    <row r="45" spans="2:4" ht="23.5" thickBot="1">
      <c r="B45" s="5" t="s">
        <v>54</v>
      </c>
      <c r="C45" s="66" t="s">
        <v>55</v>
      </c>
      <c r="D45" s="67"/>
    </row>
    <row r="46" spans="2:4" ht="40" customHeight="1">
      <c r="B46" s="63" t="s">
        <v>56</v>
      </c>
      <c r="C46" s="70" t="s">
        <v>57</v>
      </c>
      <c r="D46" s="71"/>
    </row>
    <row r="47" spans="2:4" ht="15" thickBot="1">
      <c r="B47" s="65"/>
      <c r="C47" s="72"/>
      <c r="D47" s="73"/>
    </row>
    <row r="48" spans="2:4">
      <c r="B48" s="63" t="s">
        <v>58</v>
      </c>
      <c r="C48" s="9" t="s">
        <v>59</v>
      </c>
      <c r="D48" s="8" t="s">
        <v>63</v>
      </c>
    </row>
    <row r="49" spans="2:4" ht="23">
      <c r="B49" s="64"/>
      <c r="C49" s="6" t="s">
        <v>60</v>
      </c>
      <c r="D49" s="9" t="s">
        <v>64</v>
      </c>
    </row>
    <row r="50" spans="2:4">
      <c r="B50" s="64"/>
      <c r="C50" s="9" t="s">
        <v>61</v>
      </c>
      <c r="D50" s="10"/>
    </row>
    <row r="51" spans="2:4" ht="23.5" thickBot="1">
      <c r="B51" s="65"/>
      <c r="C51" s="7" t="s">
        <v>62</v>
      </c>
      <c r="D51" s="11"/>
    </row>
    <row r="52" spans="2:4" ht="20" customHeight="1" thickBot="1">
      <c r="B52" s="5" t="s">
        <v>65</v>
      </c>
      <c r="C52" s="66" t="s">
        <v>66</v>
      </c>
      <c r="D52" s="67"/>
    </row>
    <row r="53" spans="2:4" ht="23.5" thickBot="1">
      <c r="B53" s="5" t="s">
        <v>67</v>
      </c>
      <c r="C53" s="66" t="s">
        <v>182</v>
      </c>
      <c r="D53" s="67"/>
    </row>
    <row r="54" spans="2:4" ht="15" thickBot="1">
      <c r="B54" s="14" t="s">
        <v>68</v>
      </c>
      <c r="C54" s="15" t="s">
        <v>69</v>
      </c>
      <c r="D54" s="15" t="s">
        <v>70</v>
      </c>
    </row>
    <row r="55" spans="2:4" ht="30.5" customHeight="1" thickBot="1">
      <c r="B55" s="5" t="s">
        <v>71</v>
      </c>
      <c r="C55" s="66" t="s">
        <v>72</v>
      </c>
      <c r="D55" s="67"/>
    </row>
    <row r="56" spans="2:4" ht="15" thickBot="1">
      <c r="B56" s="5" t="s">
        <v>73</v>
      </c>
      <c r="C56" s="66" t="s">
        <v>74</v>
      </c>
      <c r="D56" s="67"/>
    </row>
    <row r="57" spans="2:4" ht="15" thickBot="1">
      <c r="B57" s="5" t="s">
        <v>75</v>
      </c>
      <c r="C57" s="66" t="s">
        <v>76</v>
      </c>
      <c r="D57" s="67"/>
    </row>
    <row r="58" spans="2:4">
      <c r="B58" s="16" t="s">
        <v>77</v>
      </c>
    </row>
    <row r="59" spans="2:4">
      <c r="B59" s="17" t="s">
        <v>78</v>
      </c>
    </row>
    <row r="60" spans="2:4">
      <c r="B60" s="17" t="s">
        <v>79</v>
      </c>
    </row>
    <row r="61" spans="2:4">
      <c r="B61" s="16" t="s">
        <v>80</v>
      </c>
    </row>
    <row r="62" spans="2:4">
      <c r="B62" s="17" t="s">
        <v>81</v>
      </c>
    </row>
    <row r="63" spans="2:4">
      <c r="B63" s="17" t="s">
        <v>82</v>
      </c>
    </row>
    <row r="64" spans="2:4">
      <c r="B64" s="16" t="s">
        <v>83</v>
      </c>
    </row>
    <row r="65" spans="2:2">
      <c r="B65" s="18" t="s">
        <v>84</v>
      </c>
    </row>
    <row r="66" spans="2:2">
      <c r="B66" s="19" t="s">
        <v>85</v>
      </c>
    </row>
  </sheetData>
  <mergeCells count="33">
    <mergeCell ref="C18:D18"/>
    <mergeCell ref="B1:D1"/>
    <mergeCell ref="B3:D3"/>
    <mergeCell ref="C13:D13"/>
    <mergeCell ref="C15:D15"/>
    <mergeCell ref="B16:B17"/>
    <mergeCell ref="C16:D16"/>
    <mergeCell ref="C17:D17"/>
    <mergeCell ref="B19:B20"/>
    <mergeCell ref="D19:D20"/>
    <mergeCell ref="C21:D21"/>
    <mergeCell ref="B22:B23"/>
    <mergeCell ref="C22:D22"/>
    <mergeCell ref="C23:D23"/>
    <mergeCell ref="B46:B47"/>
    <mergeCell ref="C46:D47"/>
    <mergeCell ref="C24:D24"/>
    <mergeCell ref="C25:D25"/>
    <mergeCell ref="B26:B33"/>
    <mergeCell ref="B34:B37"/>
    <mergeCell ref="D34:D37"/>
    <mergeCell ref="B38:B39"/>
    <mergeCell ref="C57:D57"/>
    <mergeCell ref="C40:D40"/>
    <mergeCell ref="C41:D41"/>
    <mergeCell ref="C43:D43"/>
    <mergeCell ref="C44:D44"/>
    <mergeCell ref="C45:D45"/>
    <mergeCell ref="B48:B51"/>
    <mergeCell ref="C52:D52"/>
    <mergeCell ref="C53:D53"/>
    <mergeCell ref="C55:D55"/>
    <mergeCell ref="C56:D5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DDBD4-EA0D-4BC0-9D63-228E2BA47290}">
  <dimension ref="B1:S87"/>
  <sheetViews>
    <sheetView topLeftCell="A19" workbookViewId="0">
      <selection activeCell="B41" sqref="B41:S42"/>
    </sheetView>
  </sheetViews>
  <sheetFormatPr defaultRowHeight="14.5"/>
  <cols>
    <col min="5" max="5" width="18.1796875" style="54" customWidth="1"/>
    <col min="6" max="6" width="10.90625" customWidth="1"/>
    <col min="8" max="8" width="11.6328125" customWidth="1"/>
    <col min="9" max="9" width="13" customWidth="1"/>
    <col min="10" max="19" width="15.6328125" customWidth="1"/>
  </cols>
  <sheetData>
    <row r="1" spans="2:19" ht="15" thickBot="1">
      <c r="B1" s="23" t="s">
        <v>96</v>
      </c>
    </row>
    <row r="2" spans="2:19" ht="17.5" customHeight="1" thickBot="1">
      <c r="B2" s="97" t="s">
        <v>86</v>
      </c>
      <c r="C2" s="97" t="s">
        <v>87</v>
      </c>
      <c r="D2" s="97" t="s">
        <v>92</v>
      </c>
      <c r="E2" s="82" t="s">
        <v>205</v>
      </c>
      <c r="F2" s="97" t="s">
        <v>93</v>
      </c>
      <c r="G2" s="97" t="s">
        <v>94</v>
      </c>
      <c r="H2" s="97" t="s">
        <v>95</v>
      </c>
      <c r="I2" s="97" t="s">
        <v>206</v>
      </c>
      <c r="J2" s="68" t="s">
        <v>98</v>
      </c>
      <c r="K2" s="99"/>
      <c r="L2" s="99"/>
      <c r="M2" s="99"/>
      <c r="N2" s="99"/>
      <c r="O2" s="99"/>
      <c r="P2" s="99"/>
      <c r="Q2" s="99"/>
      <c r="R2" s="99"/>
      <c r="S2" s="69"/>
    </row>
    <row r="3" spans="2:19" ht="15" thickBot="1">
      <c r="B3" s="98"/>
      <c r="C3" s="103"/>
      <c r="D3" s="103"/>
      <c r="E3" s="83"/>
      <c r="F3" s="98"/>
      <c r="G3" s="98"/>
      <c r="H3" s="98"/>
      <c r="I3" s="98"/>
      <c r="J3" s="4" t="s">
        <v>89</v>
      </c>
      <c r="K3" s="4" t="s">
        <v>195</v>
      </c>
      <c r="L3" s="55" t="s">
        <v>203</v>
      </c>
      <c r="M3" s="4"/>
      <c r="N3" s="4"/>
      <c r="O3" s="4"/>
      <c r="P3" s="4"/>
      <c r="Q3" s="4"/>
      <c r="R3" s="4"/>
      <c r="S3" s="4"/>
    </row>
    <row r="4" spans="2:19" ht="15" thickBot="1">
      <c r="B4" s="84" t="s">
        <v>3</v>
      </c>
      <c r="C4" s="38">
        <v>24</v>
      </c>
      <c r="D4" s="39">
        <v>15</v>
      </c>
      <c r="E4" s="59" t="s">
        <v>207</v>
      </c>
      <c r="F4" s="35">
        <v>2</v>
      </c>
      <c r="G4" s="35">
        <v>2</v>
      </c>
      <c r="H4" s="35">
        <v>4</v>
      </c>
      <c r="I4" s="21">
        <f>(F4 * H4)/G4</f>
        <v>4</v>
      </c>
      <c r="J4" s="36" t="s">
        <v>114</v>
      </c>
      <c r="K4" s="21"/>
      <c r="L4" s="56"/>
      <c r="M4" s="21"/>
      <c r="N4" s="21"/>
      <c r="O4" s="21"/>
      <c r="P4" s="21"/>
      <c r="Q4" s="21"/>
      <c r="R4" s="21"/>
      <c r="S4" s="21"/>
    </row>
    <row r="5" spans="2:19" ht="15" thickBot="1">
      <c r="B5" s="85"/>
      <c r="C5" s="84">
        <v>52</v>
      </c>
      <c r="D5" s="91">
        <v>15</v>
      </c>
      <c r="E5" s="59" t="s">
        <v>207</v>
      </c>
      <c r="F5" s="35">
        <v>4</v>
      </c>
      <c r="G5" s="35">
        <v>4</v>
      </c>
      <c r="H5" s="35">
        <v>1</v>
      </c>
      <c r="I5" s="21">
        <f>(F5 * H5)/G5</f>
        <v>1</v>
      </c>
      <c r="J5" s="21" t="s">
        <v>114</v>
      </c>
      <c r="K5" s="34">
        <v>45</v>
      </c>
      <c r="L5" s="56">
        <v>57</v>
      </c>
      <c r="M5" s="21"/>
      <c r="N5" s="21"/>
      <c r="O5" s="21"/>
      <c r="P5" s="21"/>
      <c r="Q5" s="21"/>
      <c r="R5" s="21"/>
      <c r="S5" s="21"/>
    </row>
    <row r="6" spans="2:19" ht="15" thickBot="1">
      <c r="B6" s="85"/>
      <c r="C6" s="85"/>
      <c r="D6" s="106"/>
      <c r="E6" s="59" t="s">
        <v>207</v>
      </c>
      <c r="F6" s="35">
        <v>2</v>
      </c>
      <c r="G6" s="35">
        <v>2</v>
      </c>
      <c r="H6" s="35">
        <v>2</v>
      </c>
      <c r="I6" s="21">
        <f t="shared" ref="I6:I40" si="0">(F6 * H6)/G6</f>
        <v>2</v>
      </c>
      <c r="J6" s="21" t="s">
        <v>107</v>
      </c>
      <c r="K6" s="34">
        <v>45</v>
      </c>
      <c r="L6" s="56">
        <v>58</v>
      </c>
      <c r="M6" s="21"/>
      <c r="N6" s="21"/>
      <c r="O6" s="21"/>
      <c r="P6" s="21"/>
      <c r="Q6" s="21"/>
      <c r="R6" s="21"/>
      <c r="S6" s="21"/>
    </row>
    <row r="7" spans="2:19" ht="15" thickBot="1">
      <c r="B7" s="85"/>
      <c r="C7" s="85"/>
      <c r="D7" s="106"/>
      <c r="E7" s="59" t="s">
        <v>207</v>
      </c>
      <c r="F7" s="35">
        <v>2</v>
      </c>
      <c r="G7" s="35">
        <v>2</v>
      </c>
      <c r="H7" s="25">
        <v>4</v>
      </c>
      <c r="I7" s="21">
        <f t="shared" si="0"/>
        <v>4</v>
      </c>
      <c r="J7" s="21"/>
      <c r="K7" s="34">
        <v>45</v>
      </c>
      <c r="L7" s="56">
        <v>58</v>
      </c>
      <c r="M7" s="21"/>
      <c r="N7" s="21"/>
      <c r="O7" s="21"/>
      <c r="P7" s="21"/>
      <c r="Q7" s="21"/>
      <c r="R7" s="21"/>
      <c r="S7" s="21"/>
    </row>
    <row r="8" spans="2:19" ht="15" thickBot="1">
      <c r="B8" s="85"/>
      <c r="C8" s="90"/>
      <c r="D8" s="107"/>
      <c r="E8" s="59" t="s">
        <v>207</v>
      </c>
      <c r="F8" s="35">
        <v>2</v>
      </c>
      <c r="G8" s="35">
        <v>2</v>
      </c>
      <c r="H8" s="25">
        <v>6</v>
      </c>
      <c r="I8" s="21">
        <f t="shared" si="0"/>
        <v>6</v>
      </c>
      <c r="J8" s="21" t="s">
        <v>115</v>
      </c>
      <c r="K8" s="34"/>
      <c r="L8" s="56"/>
      <c r="M8" s="21"/>
      <c r="N8" s="21"/>
      <c r="O8" s="21"/>
      <c r="P8" s="21"/>
      <c r="Q8" s="21"/>
      <c r="R8" s="21"/>
      <c r="S8" s="21"/>
    </row>
    <row r="9" spans="2:19" ht="15" thickBot="1">
      <c r="B9" s="85"/>
      <c r="C9" s="84">
        <v>48</v>
      </c>
      <c r="D9" s="105">
        <v>30</v>
      </c>
      <c r="E9" s="59" t="s">
        <v>207</v>
      </c>
      <c r="F9" s="25">
        <v>4</v>
      </c>
      <c r="G9" s="35">
        <v>4</v>
      </c>
      <c r="H9" s="25">
        <v>1</v>
      </c>
      <c r="I9" s="21">
        <f>(F9 * H9)/G9</f>
        <v>1</v>
      </c>
      <c r="J9" s="21" t="s">
        <v>192</v>
      </c>
      <c r="K9" s="34">
        <v>22</v>
      </c>
      <c r="L9" s="56">
        <v>28</v>
      </c>
      <c r="M9" s="21"/>
      <c r="N9" s="21"/>
      <c r="O9" s="21"/>
      <c r="P9" s="21"/>
      <c r="Q9" s="21"/>
      <c r="R9" s="21"/>
      <c r="S9" s="21"/>
    </row>
    <row r="10" spans="2:19" ht="15" thickBot="1">
      <c r="B10" s="85"/>
      <c r="C10" s="85"/>
      <c r="D10" s="106"/>
      <c r="E10" s="59" t="s">
        <v>207</v>
      </c>
      <c r="F10" s="25">
        <v>2</v>
      </c>
      <c r="G10" s="25">
        <v>2</v>
      </c>
      <c r="H10" s="25">
        <v>2</v>
      </c>
      <c r="I10" s="21">
        <f t="shared" ref="I10:I12" si="1">(F10 * H10)/G10</f>
        <v>2</v>
      </c>
      <c r="J10" s="21"/>
      <c r="K10" s="34">
        <v>22</v>
      </c>
      <c r="L10" s="56">
        <v>27</v>
      </c>
      <c r="M10" s="21"/>
      <c r="N10" s="21"/>
      <c r="O10" s="21"/>
      <c r="P10" s="21"/>
      <c r="Q10" s="21"/>
      <c r="R10" s="21"/>
      <c r="S10" s="21"/>
    </row>
    <row r="11" spans="2:19" ht="15" thickBot="1">
      <c r="B11" s="85"/>
      <c r="C11" s="85"/>
      <c r="D11" s="106"/>
      <c r="E11" s="59" t="s">
        <v>207</v>
      </c>
      <c r="F11" s="25">
        <v>2</v>
      </c>
      <c r="G11" s="25">
        <v>2</v>
      </c>
      <c r="H11" s="25">
        <v>4</v>
      </c>
      <c r="I11" s="21">
        <f t="shared" si="1"/>
        <v>4</v>
      </c>
      <c r="J11" s="21"/>
      <c r="K11" s="34">
        <v>22</v>
      </c>
      <c r="L11" s="56">
        <v>27</v>
      </c>
      <c r="M11" s="21"/>
      <c r="N11" s="21"/>
      <c r="O11" s="21"/>
      <c r="P11" s="21"/>
      <c r="Q11" s="21"/>
      <c r="R11" s="21"/>
      <c r="S11" s="21"/>
    </row>
    <row r="12" spans="2:19" ht="15" thickBot="1">
      <c r="B12" s="85"/>
      <c r="C12" s="90"/>
      <c r="D12" s="107"/>
      <c r="E12" s="59" t="s">
        <v>207</v>
      </c>
      <c r="F12" s="25">
        <v>2</v>
      </c>
      <c r="G12" s="25">
        <v>2</v>
      </c>
      <c r="H12" s="25">
        <v>6</v>
      </c>
      <c r="I12" s="21">
        <f t="shared" si="1"/>
        <v>6</v>
      </c>
      <c r="J12" s="21"/>
      <c r="K12" s="34"/>
      <c r="L12" s="56"/>
      <c r="M12" s="21"/>
      <c r="N12" s="21"/>
      <c r="O12" s="21"/>
      <c r="P12" s="21"/>
      <c r="Q12" s="21"/>
      <c r="R12" s="21"/>
      <c r="S12" s="21"/>
    </row>
    <row r="13" spans="2:19" ht="15" thickBot="1">
      <c r="B13" s="85"/>
      <c r="C13" s="84">
        <v>104</v>
      </c>
      <c r="D13" s="105">
        <v>15</v>
      </c>
      <c r="E13" s="59" t="s">
        <v>207</v>
      </c>
      <c r="F13" s="25">
        <v>4</v>
      </c>
      <c r="G13" s="25">
        <v>4</v>
      </c>
      <c r="H13" s="25">
        <v>1</v>
      </c>
      <c r="I13" s="21">
        <f t="shared" si="0"/>
        <v>1</v>
      </c>
      <c r="J13" s="28" t="s">
        <v>107</v>
      </c>
      <c r="K13" s="34">
        <v>22</v>
      </c>
      <c r="L13" s="56">
        <v>29</v>
      </c>
      <c r="M13" s="21"/>
      <c r="N13" s="21"/>
      <c r="O13" s="21"/>
      <c r="P13" s="21"/>
      <c r="Q13" s="21"/>
      <c r="R13" s="21"/>
      <c r="S13" s="21"/>
    </row>
    <row r="14" spans="2:19" ht="15" thickBot="1">
      <c r="B14" s="85"/>
      <c r="C14" s="85"/>
      <c r="D14" s="106">
        <v>15</v>
      </c>
      <c r="E14" s="59" t="s">
        <v>207</v>
      </c>
      <c r="F14" s="25">
        <v>2</v>
      </c>
      <c r="G14" s="25">
        <v>2</v>
      </c>
      <c r="H14" s="25">
        <v>2</v>
      </c>
      <c r="I14" s="21">
        <f t="shared" si="0"/>
        <v>2</v>
      </c>
      <c r="J14" s="21"/>
      <c r="K14" s="34">
        <v>22</v>
      </c>
      <c r="L14" s="56">
        <v>26</v>
      </c>
      <c r="M14" s="21"/>
      <c r="N14" s="21"/>
      <c r="O14" s="21"/>
      <c r="P14" s="21"/>
      <c r="Q14" s="21"/>
      <c r="R14" s="21"/>
      <c r="S14" s="21"/>
    </row>
    <row r="15" spans="2:19" ht="15" thickBot="1">
      <c r="B15" s="85"/>
      <c r="C15" s="85"/>
      <c r="D15" s="106">
        <v>15</v>
      </c>
      <c r="E15" s="59" t="s">
        <v>207</v>
      </c>
      <c r="F15" s="26">
        <v>2</v>
      </c>
      <c r="G15" s="26">
        <v>2</v>
      </c>
      <c r="H15" s="26">
        <v>4</v>
      </c>
      <c r="I15" s="27">
        <f t="shared" si="0"/>
        <v>4</v>
      </c>
      <c r="J15" s="21"/>
      <c r="K15" s="34">
        <v>22</v>
      </c>
      <c r="L15" s="56">
        <v>29</v>
      </c>
      <c r="M15" s="21"/>
      <c r="N15" s="21"/>
      <c r="O15" s="21"/>
      <c r="P15" s="21"/>
      <c r="Q15" s="21"/>
      <c r="R15" s="21"/>
      <c r="S15" s="21"/>
    </row>
    <row r="16" spans="2:19" ht="15" thickBot="1">
      <c r="B16" s="85"/>
      <c r="C16" s="90"/>
      <c r="D16" s="107">
        <v>15</v>
      </c>
      <c r="E16" s="59" t="s">
        <v>207</v>
      </c>
      <c r="F16" s="25">
        <v>2</v>
      </c>
      <c r="G16" s="25">
        <v>2</v>
      </c>
      <c r="H16" s="25">
        <v>6</v>
      </c>
      <c r="I16" s="21">
        <f t="shared" si="0"/>
        <v>6</v>
      </c>
      <c r="J16" s="21"/>
      <c r="K16" s="34"/>
      <c r="L16" s="56"/>
      <c r="M16" s="21"/>
      <c r="N16" s="21"/>
      <c r="O16" s="21"/>
      <c r="P16" s="21"/>
      <c r="Q16" s="21"/>
      <c r="R16" s="21"/>
      <c r="S16" s="21"/>
    </row>
    <row r="17" spans="2:19" ht="15" thickBot="1">
      <c r="B17" s="85"/>
      <c r="C17" s="104">
        <v>132</v>
      </c>
      <c r="D17" s="105">
        <v>30</v>
      </c>
      <c r="E17" s="59" t="s">
        <v>207</v>
      </c>
      <c r="F17" s="25">
        <v>4</v>
      </c>
      <c r="G17" s="25">
        <v>4</v>
      </c>
      <c r="H17" s="25">
        <v>1</v>
      </c>
      <c r="I17" s="21">
        <f t="shared" ref="I17:I24" si="2">(F17 * H17)/G17</f>
        <v>1</v>
      </c>
      <c r="J17" s="21"/>
      <c r="K17" s="34">
        <v>11</v>
      </c>
      <c r="L17" s="56">
        <v>13</v>
      </c>
      <c r="M17" s="21"/>
      <c r="N17" s="21"/>
      <c r="O17" s="21"/>
      <c r="P17" s="21"/>
      <c r="Q17" s="21"/>
      <c r="R17" s="21"/>
      <c r="S17" s="21"/>
    </row>
    <row r="18" spans="2:19" ht="15" thickBot="1">
      <c r="B18" s="85"/>
      <c r="C18" s="85"/>
      <c r="D18" s="106">
        <v>15</v>
      </c>
      <c r="E18" s="59" t="s">
        <v>207</v>
      </c>
      <c r="F18" s="25">
        <v>2</v>
      </c>
      <c r="G18" s="25">
        <v>2</v>
      </c>
      <c r="H18" s="25">
        <v>2</v>
      </c>
      <c r="I18" s="21">
        <f t="shared" si="2"/>
        <v>2</v>
      </c>
      <c r="J18" s="21"/>
      <c r="K18" s="34">
        <v>11</v>
      </c>
      <c r="L18" s="56">
        <v>13</v>
      </c>
      <c r="M18" s="21"/>
      <c r="N18" s="21"/>
      <c r="O18" s="21"/>
      <c r="P18" s="21"/>
      <c r="Q18" s="21"/>
      <c r="R18" s="21"/>
      <c r="S18" s="21"/>
    </row>
    <row r="19" spans="2:19" ht="15" thickBot="1">
      <c r="B19" s="85"/>
      <c r="C19" s="85"/>
      <c r="D19" s="106">
        <v>15</v>
      </c>
      <c r="E19" s="59" t="s">
        <v>207</v>
      </c>
      <c r="F19" s="25">
        <v>2</v>
      </c>
      <c r="G19" s="25">
        <v>2</v>
      </c>
      <c r="H19" s="25">
        <v>4</v>
      </c>
      <c r="I19" s="21">
        <f t="shared" si="2"/>
        <v>4</v>
      </c>
      <c r="J19" s="21"/>
      <c r="K19" s="34">
        <v>11</v>
      </c>
      <c r="L19" s="56">
        <v>13</v>
      </c>
      <c r="M19" s="21"/>
      <c r="N19" s="21"/>
      <c r="O19" s="21"/>
      <c r="P19" s="21"/>
      <c r="Q19" s="21"/>
      <c r="R19" s="21"/>
      <c r="S19" s="21"/>
    </row>
    <row r="20" spans="2:19" ht="15" thickBot="1">
      <c r="B20" s="85"/>
      <c r="C20" s="86"/>
      <c r="D20" s="107"/>
      <c r="E20" s="59" t="s">
        <v>207</v>
      </c>
      <c r="F20" s="25">
        <v>4</v>
      </c>
      <c r="G20" s="25">
        <v>4</v>
      </c>
      <c r="H20" s="25">
        <v>6</v>
      </c>
      <c r="I20" s="21">
        <f t="shared" si="2"/>
        <v>6</v>
      </c>
      <c r="J20" s="21"/>
      <c r="K20" s="34"/>
      <c r="L20" s="56"/>
      <c r="M20" s="21"/>
      <c r="N20" s="21"/>
      <c r="O20" s="21"/>
      <c r="P20" s="21"/>
      <c r="Q20" s="21"/>
      <c r="R20" s="21"/>
      <c r="S20" s="21"/>
    </row>
    <row r="21" spans="2:19" ht="15" thickBot="1">
      <c r="B21" s="85"/>
      <c r="C21" s="84">
        <v>268</v>
      </c>
      <c r="D21" s="105">
        <v>15</v>
      </c>
      <c r="E21" s="59" t="s">
        <v>207</v>
      </c>
      <c r="F21" s="25">
        <v>4</v>
      </c>
      <c r="G21" s="25">
        <v>4</v>
      </c>
      <c r="H21" s="25">
        <v>1</v>
      </c>
      <c r="I21" s="21">
        <f t="shared" si="2"/>
        <v>1</v>
      </c>
      <c r="J21" s="21" t="s">
        <v>108</v>
      </c>
      <c r="K21" s="34">
        <v>11</v>
      </c>
      <c r="L21" s="56">
        <v>13</v>
      </c>
      <c r="M21" s="21"/>
      <c r="N21" s="21"/>
      <c r="O21" s="21"/>
      <c r="P21" s="21"/>
      <c r="Q21" s="21"/>
      <c r="R21" s="21"/>
      <c r="S21" s="21"/>
    </row>
    <row r="22" spans="2:19" ht="15" thickBot="1">
      <c r="B22" s="85"/>
      <c r="C22" s="85"/>
      <c r="D22" s="106"/>
      <c r="E22" s="59" t="s">
        <v>207</v>
      </c>
      <c r="F22" s="25">
        <v>2</v>
      </c>
      <c r="G22" s="25">
        <v>2</v>
      </c>
      <c r="H22" s="25">
        <v>2</v>
      </c>
      <c r="I22" s="21">
        <f t="shared" si="2"/>
        <v>2</v>
      </c>
      <c r="J22" s="21"/>
      <c r="K22" s="34">
        <v>11</v>
      </c>
      <c r="L22" s="56">
        <v>12</v>
      </c>
      <c r="M22" s="21"/>
      <c r="N22" s="21"/>
      <c r="O22" s="21"/>
      <c r="P22" s="21"/>
      <c r="Q22" s="21"/>
      <c r="R22" s="21"/>
      <c r="S22" s="21"/>
    </row>
    <row r="23" spans="2:19" ht="15" thickBot="1">
      <c r="B23" s="85"/>
      <c r="C23" s="85"/>
      <c r="D23" s="106"/>
      <c r="E23" s="59" t="s">
        <v>207</v>
      </c>
      <c r="F23" s="25">
        <v>2</v>
      </c>
      <c r="G23" s="25">
        <v>2</v>
      </c>
      <c r="H23" s="25">
        <v>4</v>
      </c>
      <c r="I23" s="21">
        <f t="shared" si="2"/>
        <v>4</v>
      </c>
      <c r="J23" s="21"/>
      <c r="K23" s="34">
        <v>11</v>
      </c>
      <c r="L23" s="56">
        <v>12</v>
      </c>
      <c r="M23" s="21"/>
      <c r="N23" s="21"/>
      <c r="O23" s="21"/>
      <c r="P23" s="21"/>
      <c r="Q23" s="21"/>
      <c r="R23" s="21"/>
      <c r="S23" s="21"/>
    </row>
    <row r="24" spans="2:19" ht="15" thickBot="1">
      <c r="B24" s="85"/>
      <c r="C24" s="90"/>
      <c r="D24" s="107">
        <v>15</v>
      </c>
      <c r="E24" s="59" t="s">
        <v>207</v>
      </c>
      <c r="F24" s="25">
        <v>4</v>
      </c>
      <c r="G24" s="25">
        <v>4</v>
      </c>
      <c r="H24" s="25">
        <v>6</v>
      </c>
      <c r="I24" s="21">
        <f t="shared" si="2"/>
        <v>6</v>
      </c>
      <c r="J24" s="21"/>
      <c r="K24" s="34"/>
      <c r="L24" s="56"/>
      <c r="M24" s="21"/>
      <c r="N24" s="21"/>
      <c r="O24" s="21"/>
      <c r="P24" s="21"/>
      <c r="Q24" s="21"/>
      <c r="R24" s="21"/>
      <c r="S24" s="21"/>
    </row>
    <row r="25" spans="2:19" ht="15" thickBot="1">
      <c r="B25" s="85"/>
      <c r="C25" s="104">
        <v>272</v>
      </c>
      <c r="D25" s="100">
        <v>30</v>
      </c>
      <c r="E25" s="59" t="s">
        <v>207</v>
      </c>
      <c r="F25" s="25">
        <v>4</v>
      </c>
      <c r="G25" s="25">
        <v>4</v>
      </c>
      <c r="H25" s="25">
        <v>1</v>
      </c>
      <c r="I25" s="21">
        <f t="shared" si="0"/>
        <v>1</v>
      </c>
      <c r="J25" s="21"/>
      <c r="K25" s="34">
        <v>6</v>
      </c>
      <c r="L25" s="56">
        <v>7</v>
      </c>
      <c r="M25" s="21"/>
      <c r="N25" s="21"/>
      <c r="O25" s="21"/>
      <c r="P25" s="21"/>
      <c r="Q25" s="21"/>
      <c r="R25" s="21"/>
      <c r="S25" s="21"/>
    </row>
    <row r="26" spans="2:19" ht="15" thickBot="1">
      <c r="B26" s="85"/>
      <c r="C26" s="85"/>
      <c r="D26" s="101"/>
      <c r="E26" s="59" t="s">
        <v>207</v>
      </c>
      <c r="F26" s="25">
        <v>2</v>
      </c>
      <c r="G26" s="25">
        <v>2</v>
      </c>
      <c r="H26" s="25">
        <v>2</v>
      </c>
      <c r="I26" s="21">
        <f t="shared" si="0"/>
        <v>2</v>
      </c>
      <c r="J26" s="21"/>
      <c r="K26" s="34">
        <v>6</v>
      </c>
      <c r="L26" s="56">
        <v>7</v>
      </c>
      <c r="M26" s="21"/>
      <c r="N26" s="21"/>
      <c r="O26" s="21"/>
      <c r="P26" s="21"/>
      <c r="Q26" s="21"/>
      <c r="R26" s="21"/>
      <c r="S26" s="21"/>
    </row>
    <row r="27" spans="2:19" ht="15" thickBot="1">
      <c r="B27" s="85"/>
      <c r="C27" s="85"/>
      <c r="D27" s="101"/>
      <c r="E27" s="59" t="s">
        <v>207</v>
      </c>
      <c r="F27" s="25">
        <v>2</v>
      </c>
      <c r="G27" s="25">
        <v>2</v>
      </c>
      <c r="H27" s="25">
        <v>4</v>
      </c>
      <c r="I27" s="21">
        <f t="shared" si="0"/>
        <v>4</v>
      </c>
      <c r="J27" s="21"/>
      <c r="K27" s="34">
        <v>6</v>
      </c>
      <c r="L27" s="56">
        <v>7</v>
      </c>
      <c r="M27" s="21"/>
      <c r="N27" s="21"/>
      <c r="O27" s="21"/>
      <c r="P27" s="21"/>
      <c r="Q27" s="21"/>
      <c r="R27" s="21"/>
      <c r="S27" s="21"/>
    </row>
    <row r="28" spans="2:19" ht="15" thickBot="1">
      <c r="B28" s="86"/>
      <c r="C28" s="86"/>
      <c r="D28" s="101"/>
      <c r="E28" s="59" t="s">
        <v>207</v>
      </c>
      <c r="F28" s="25">
        <v>4</v>
      </c>
      <c r="G28" s="25">
        <v>4</v>
      </c>
      <c r="H28" s="25">
        <v>6</v>
      </c>
      <c r="I28" s="21">
        <f t="shared" si="0"/>
        <v>6</v>
      </c>
      <c r="J28" s="21"/>
      <c r="K28" s="34"/>
      <c r="L28" s="56"/>
      <c r="M28" s="21"/>
      <c r="N28" s="21"/>
      <c r="O28" s="21"/>
      <c r="P28" s="21"/>
      <c r="Q28" s="21"/>
      <c r="R28" s="21"/>
      <c r="S28" s="21"/>
    </row>
    <row r="29" spans="2:19" ht="15" thickBot="1">
      <c r="B29" s="84" t="s">
        <v>4</v>
      </c>
      <c r="C29" s="84">
        <v>32</v>
      </c>
      <c r="D29" s="100">
        <v>120</v>
      </c>
      <c r="E29" s="59" t="s">
        <v>207</v>
      </c>
      <c r="F29" s="25">
        <v>4</v>
      </c>
      <c r="G29" s="25">
        <v>4</v>
      </c>
      <c r="H29" s="25">
        <v>1</v>
      </c>
      <c r="I29" s="21">
        <f t="shared" si="0"/>
        <v>1</v>
      </c>
      <c r="J29" s="28" t="s">
        <v>159</v>
      </c>
      <c r="K29" s="34">
        <v>11</v>
      </c>
      <c r="L29" s="56">
        <v>13</v>
      </c>
      <c r="M29" s="21"/>
      <c r="N29" s="21"/>
      <c r="O29" s="21"/>
      <c r="P29" s="21"/>
      <c r="Q29" s="21"/>
      <c r="R29" s="21"/>
      <c r="S29" s="21"/>
    </row>
    <row r="30" spans="2:19" ht="15" thickBot="1">
      <c r="B30" s="85"/>
      <c r="C30" s="85"/>
      <c r="D30" s="101">
        <v>120</v>
      </c>
      <c r="E30" s="59" t="s">
        <v>207</v>
      </c>
      <c r="F30" s="25">
        <v>2</v>
      </c>
      <c r="G30" s="25">
        <v>2</v>
      </c>
      <c r="H30" s="25">
        <v>2</v>
      </c>
      <c r="I30" s="21">
        <f t="shared" si="0"/>
        <v>2</v>
      </c>
      <c r="J30" s="21" t="s">
        <v>161</v>
      </c>
      <c r="K30" s="34">
        <v>11</v>
      </c>
      <c r="L30" s="56">
        <v>13</v>
      </c>
      <c r="M30" s="21"/>
      <c r="N30" s="21"/>
      <c r="O30" s="21"/>
      <c r="P30" s="21"/>
      <c r="Q30" s="21"/>
      <c r="R30" s="21"/>
      <c r="S30" s="21"/>
    </row>
    <row r="31" spans="2:19" ht="15" thickBot="1">
      <c r="B31" s="85"/>
      <c r="C31" s="85"/>
      <c r="D31" s="101">
        <v>120</v>
      </c>
      <c r="E31" s="59" t="s">
        <v>207</v>
      </c>
      <c r="F31" s="25">
        <v>2</v>
      </c>
      <c r="G31" s="25">
        <v>2</v>
      </c>
      <c r="H31" s="25">
        <v>4</v>
      </c>
      <c r="I31" s="21">
        <f t="shared" si="0"/>
        <v>4</v>
      </c>
      <c r="J31" s="21" t="s">
        <v>174</v>
      </c>
      <c r="K31" s="34">
        <v>11</v>
      </c>
      <c r="L31" s="56">
        <v>12</v>
      </c>
      <c r="M31" s="21"/>
      <c r="N31" s="21"/>
      <c r="O31" s="21"/>
      <c r="P31" s="21"/>
      <c r="Q31" s="21"/>
      <c r="R31" s="21"/>
      <c r="S31" s="21"/>
    </row>
    <row r="32" spans="2:19" ht="15" thickBot="1">
      <c r="B32" s="85"/>
      <c r="C32" s="86"/>
      <c r="D32" s="102">
        <v>120</v>
      </c>
      <c r="E32" s="59" t="s">
        <v>207</v>
      </c>
      <c r="F32" s="25">
        <v>2</v>
      </c>
      <c r="G32" s="25">
        <v>2</v>
      </c>
      <c r="H32" s="25">
        <v>6</v>
      </c>
      <c r="I32" s="21">
        <f t="shared" si="0"/>
        <v>6</v>
      </c>
      <c r="J32" s="21"/>
      <c r="K32" s="34"/>
      <c r="L32" s="56"/>
      <c r="M32" s="21"/>
      <c r="N32" s="21"/>
      <c r="O32" s="21"/>
      <c r="P32" s="21"/>
      <c r="Q32" s="21"/>
      <c r="R32" s="21"/>
      <c r="S32" s="21"/>
    </row>
    <row r="33" spans="2:19" ht="15" thickBot="1">
      <c r="B33" s="85"/>
      <c r="C33" s="84">
        <v>64</v>
      </c>
      <c r="D33" s="100">
        <v>120</v>
      </c>
      <c r="E33" s="59" t="s">
        <v>207</v>
      </c>
      <c r="F33" s="25">
        <v>4</v>
      </c>
      <c r="G33" s="25">
        <v>4</v>
      </c>
      <c r="H33" s="25">
        <v>1</v>
      </c>
      <c r="I33" s="21">
        <f t="shared" si="0"/>
        <v>1</v>
      </c>
      <c r="J33" s="21" t="s">
        <v>155</v>
      </c>
      <c r="K33" s="34">
        <v>6</v>
      </c>
      <c r="L33" s="56">
        <v>6</v>
      </c>
      <c r="M33" s="21"/>
      <c r="N33" s="21"/>
      <c r="O33" s="21"/>
      <c r="P33" s="21"/>
      <c r="Q33" s="21"/>
      <c r="R33" s="21"/>
      <c r="S33" s="21"/>
    </row>
    <row r="34" spans="2:19" ht="15" thickBot="1">
      <c r="B34" s="85"/>
      <c r="C34" s="85"/>
      <c r="D34" s="101">
        <v>120</v>
      </c>
      <c r="E34" s="59" t="s">
        <v>207</v>
      </c>
      <c r="F34" s="25">
        <v>2</v>
      </c>
      <c r="G34" s="25">
        <v>2</v>
      </c>
      <c r="H34" s="25">
        <v>2</v>
      </c>
      <c r="I34" s="21">
        <f t="shared" si="0"/>
        <v>2</v>
      </c>
      <c r="J34" s="21" t="s">
        <v>156</v>
      </c>
      <c r="K34" s="34">
        <v>6</v>
      </c>
      <c r="L34" s="56">
        <v>6</v>
      </c>
      <c r="M34" s="21"/>
      <c r="N34" s="21"/>
      <c r="O34" s="21"/>
      <c r="P34" s="21"/>
      <c r="Q34" s="21"/>
      <c r="R34" s="21"/>
      <c r="S34" s="21"/>
    </row>
    <row r="35" spans="2:19" ht="15" thickBot="1">
      <c r="B35" s="85"/>
      <c r="C35" s="85"/>
      <c r="D35" s="101">
        <v>120</v>
      </c>
      <c r="E35" s="59" t="s">
        <v>207</v>
      </c>
      <c r="F35" s="25">
        <v>2</v>
      </c>
      <c r="G35" s="25">
        <v>2</v>
      </c>
      <c r="H35" s="25">
        <v>4</v>
      </c>
      <c r="I35" s="21">
        <f t="shared" si="0"/>
        <v>4</v>
      </c>
      <c r="J35" s="21"/>
      <c r="K35" s="34">
        <v>6</v>
      </c>
      <c r="L35" s="56">
        <v>6</v>
      </c>
      <c r="M35" s="21"/>
      <c r="N35" s="21"/>
      <c r="O35" s="21"/>
      <c r="P35" s="21"/>
      <c r="Q35" s="21"/>
      <c r="R35" s="21"/>
      <c r="S35" s="21"/>
    </row>
    <row r="36" spans="2:19" ht="15" thickBot="1">
      <c r="B36" s="85"/>
      <c r="C36" s="86"/>
      <c r="D36" s="102">
        <v>120</v>
      </c>
      <c r="E36" s="59" t="s">
        <v>207</v>
      </c>
      <c r="F36" s="25">
        <v>2</v>
      </c>
      <c r="G36" s="25">
        <v>2</v>
      </c>
      <c r="H36" s="25">
        <v>6</v>
      </c>
      <c r="I36" s="21">
        <f t="shared" si="0"/>
        <v>6</v>
      </c>
      <c r="J36" s="21"/>
      <c r="K36" s="34"/>
      <c r="L36" s="56"/>
      <c r="M36" s="21"/>
      <c r="N36" s="21"/>
      <c r="O36" s="21"/>
      <c r="P36" s="21"/>
      <c r="Q36" s="21"/>
      <c r="R36" s="21"/>
      <c r="S36" s="21"/>
    </row>
    <row r="37" spans="2:19" ht="15" thickBot="1">
      <c r="B37" s="85"/>
      <c r="C37" s="84">
        <v>128</v>
      </c>
      <c r="D37" s="100">
        <v>120</v>
      </c>
      <c r="E37" s="59" t="s">
        <v>207</v>
      </c>
      <c r="F37" s="25">
        <v>4</v>
      </c>
      <c r="G37" s="25">
        <v>4</v>
      </c>
      <c r="H37" s="25">
        <v>1</v>
      </c>
      <c r="I37" s="21">
        <f t="shared" si="0"/>
        <v>1</v>
      </c>
      <c r="J37" s="21"/>
      <c r="K37" s="34">
        <v>3</v>
      </c>
      <c r="L37" s="56">
        <v>3</v>
      </c>
      <c r="M37" s="21"/>
      <c r="N37" s="21"/>
      <c r="O37" s="21"/>
      <c r="P37" s="21"/>
      <c r="Q37" s="21"/>
      <c r="R37" s="21"/>
      <c r="S37" s="21"/>
    </row>
    <row r="38" spans="2:19" ht="15" thickBot="1">
      <c r="B38" s="85"/>
      <c r="C38" s="85"/>
      <c r="D38" s="101">
        <v>120</v>
      </c>
      <c r="E38" s="59" t="s">
        <v>207</v>
      </c>
      <c r="F38" s="25">
        <v>2</v>
      </c>
      <c r="G38" s="25">
        <v>2</v>
      </c>
      <c r="H38" s="25">
        <v>2</v>
      </c>
      <c r="I38" s="21">
        <f t="shared" si="0"/>
        <v>2</v>
      </c>
      <c r="J38" s="21"/>
      <c r="K38" s="34">
        <v>3</v>
      </c>
      <c r="L38" s="56">
        <v>3</v>
      </c>
      <c r="M38" s="21"/>
      <c r="N38" s="21"/>
      <c r="O38" s="21"/>
      <c r="P38" s="21"/>
      <c r="Q38" s="21"/>
      <c r="R38" s="21"/>
      <c r="S38" s="21"/>
    </row>
    <row r="39" spans="2:19" ht="15" thickBot="1">
      <c r="B39" s="85"/>
      <c r="C39" s="85"/>
      <c r="D39" s="101">
        <v>120</v>
      </c>
      <c r="E39" s="59" t="s">
        <v>207</v>
      </c>
      <c r="F39" s="25">
        <v>2</v>
      </c>
      <c r="G39" s="25">
        <v>2</v>
      </c>
      <c r="H39" s="25">
        <v>4</v>
      </c>
      <c r="I39" s="21">
        <f t="shared" si="0"/>
        <v>4</v>
      </c>
      <c r="J39" s="21"/>
      <c r="K39" s="34">
        <v>3</v>
      </c>
      <c r="L39" s="56">
        <v>3</v>
      </c>
      <c r="M39" s="21"/>
      <c r="N39" s="21"/>
      <c r="O39" s="21"/>
      <c r="P39" s="21"/>
      <c r="Q39" s="21"/>
      <c r="R39" s="21"/>
      <c r="S39" s="21"/>
    </row>
    <row r="40" spans="2:19" ht="15" thickBot="1">
      <c r="B40" s="86"/>
      <c r="C40" s="86"/>
      <c r="D40" s="102">
        <v>120</v>
      </c>
      <c r="E40" s="59" t="s">
        <v>207</v>
      </c>
      <c r="F40" s="25">
        <v>2</v>
      </c>
      <c r="G40" s="25">
        <v>2</v>
      </c>
      <c r="H40" s="25">
        <v>6</v>
      </c>
      <c r="I40" s="21">
        <f t="shared" si="0"/>
        <v>6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1" spans="2:19" ht="14.5" customHeight="1">
      <c r="B41" s="70" t="s">
        <v>208</v>
      </c>
      <c r="C41" s="87"/>
      <c r="D41" s="87"/>
      <c r="E41" s="88"/>
      <c r="F41" s="88"/>
      <c r="G41" s="88"/>
      <c r="H41" s="88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71"/>
    </row>
    <row r="42" spans="2:19" ht="15" thickBot="1">
      <c r="B42" s="72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73"/>
    </row>
    <row r="44" spans="2:19" ht="15" thickBot="1">
      <c r="B44" s="23" t="s">
        <v>97</v>
      </c>
      <c r="C44" s="23"/>
      <c r="D44" s="23"/>
      <c r="E44" s="60"/>
      <c r="F44" s="23"/>
      <c r="G44" s="23"/>
      <c r="H44" s="23"/>
    </row>
    <row r="45" spans="2:19" ht="17.5" customHeight="1" thickBot="1">
      <c r="B45" s="97" t="s">
        <v>86</v>
      </c>
      <c r="C45" s="97" t="s">
        <v>87</v>
      </c>
      <c r="D45" s="97" t="s">
        <v>92</v>
      </c>
      <c r="E45" s="82" t="s">
        <v>205</v>
      </c>
      <c r="F45" s="97" t="s">
        <v>93</v>
      </c>
      <c r="G45" s="97" t="s">
        <v>94</v>
      </c>
      <c r="H45" s="97" t="s">
        <v>95</v>
      </c>
      <c r="I45" s="97" t="s">
        <v>88</v>
      </c>
      <c r="J45" s="68" t="s">
        <v>98</v>
      </c>
      <c r="K45" s="99"/>
      <c r="L45" s="99"/>
      <c r="M45" s="99"/>
      <c r="N45" s="99"/>
      <c r="O45" s="99"/>
      <c r="P45" s="99"/>
      <c r="Q45" s="99"/>
      <c r="R45" s="99"/>
      <c r="S45" s="69"/>
    </row>
    <row r="46" spans="2:19" ht="15" thickBot="1">
      <c r="B46" s="98"/>
      <c r="C46" s="103"/>
      <c r="D46" s="103"/>
      <c r="E46" s="83"/>
      <c r="F46" s="98"/>
      <c r="G46" s="98"/>
      <c r="H46" s="98"/>
      <c r="I46" s="98"/>
      <c r="J46" s="4" t="s">
        <v>89</v>
      </c>
      <c r="K46" s="4" t="s">
        <v>194</v>
      </c>
      <c r="L46" s="57" t="s">
        <v>203</v>
      </c>
      <c r="M46" s="4"/>
      <c r="N46" s="4"/>
      <c r="O46" s="4"/>
      <c r="P46" s="4"/>
      <c r="Q46" s="4"/>
      <c r="R46" s="4"/>
      <c r="S46" s="4"/>
    </row>
    <row r="47" spans="2:19" s="45" customFormat="1" ht="15" thickBot="1">
      <c r="B47" s="84" t="s">
        <v>3</v>
      </c>
      <c r="C47" s="49">
        <v>24</v>
      </c>
      <c r="D47" s="50">
        <v>15</v>
      </c>
      <c r="E47" s="59" t="s">
        <v>207</v>
      </c>
      <c r="F47" s="48">
        <v>2</v>
      </c>
      <c r="G47" s="48">
        <v>2</v>
      </c>
      <c r="H47" s="48">
        <v>4</v>
      </c>
      <c r="I47" s="47">
        <f>(F47 * H47)/G47</f>
        <v>4</v>
      </c>
      <c r="J47" s="46"/>
      <c r="K47" s="46"/>
      <c r="L47" s="57"/>
      <c r="M47" s="46"/>
      <c r="N47" s="46"/>
      <c r="O47" s="46"/>
      <c r="P47" s="46"/>
      <c r="Q47" s="46"/>
      <c r="R47" s="46"/>
      <c r="S47" s="46"/>
    </row>
    <row r="48" spans="2:19" ht="15" thickBot="1">
      <c r="B48" s="85"/>
      <c r="C48" s="84">
        <v>52</v>
      </c>
      <c r="D48" s="91">
        <v>15</v>
      </c>
      <c r="E48" s="59" t="s">
        <v>207</v>
      </c>
      <c r="F48" s="20">
        <v>4</v>
      </c>
      <c r="G48" s="20">
        <v>4</v>
      </c>
      <c r="H48" s="20">
        <v>1</v>
      </c>
      <c r="I48" s="21">
        <f>(F48 * H48)/G48</f>
        <v>1</v>
      </c>
      <c r="J48" s="21" t="s">
        <v>116</v>
      </c>
      <c r="K48" s="47">
        <v>75</v>
      </c>
      <c r="L48" s="58">
        <v>71</v>
      </c>
      <c r="M48" s="21"/>
      <c r="N48" s="21"/>
      <c r="O48" s="21"/>
      <c r="P48" s="21"/>
      <c r="Q48" s="21"/>
      <c r="R48" s="21"/>
      <c r="S48" s="21"/>
    </row>
    <row r="49" spans="2:19" ht="15" thickBot="1">
      <c r="B49" s="85"/>
      <c r="C49" s="85"/>
      <c r="D49" s="92"/>
      <c r="E49" s="59" t="s">
        <v>207</v>
      </c>
      <c r="F49" s="20">
        <v>2</v>
      </c>
      <c r="G49" s="20">
        <v>2</v>
      </c>
      <c r="H49" s="20">
        <v>2</v>
      </c>
      <c r="I49" s="21">
        <f t="shared" ref="I49:I51" si="3">(F49 * H49)/G49</f>
        <v>2</v>
      </c>
      <c r="J49" s="21" t="s">
        <v>112</v>
      </c>
      <c r="K49" s="47">
        <v>53</v>
      </c>
      <c r="L49" s="58">
        <v>68</v>
      </c>
      <c r="M49" s="21"/>
      <c r="N49" s="21"/>
      <c r="O49" s="21"/>
      <c r="P49" s="21"/>
      <c r="Q49" s="21"/>
      <c r="R49" s="21"/>
      <c r="S49" s="21"/>
    </row>
    <row r="50" spans="2:19" ht="15" thickBot="1">
      <c r="B50" s="85"/>
      <c r="C50" s="85"/>
      <c r="D50" s="92"/>
      <c r="E50" s="59" t="s">
        <v>207</v>
      </c>
      <c r="F50" s="20">
        <v>2</v>
      </c>
      <c r="G50" s="20">
        <v>2</v>
      </c>
      <c r="H50" s="20">
        <v>4</v>
      </c>
      <c r="I50" s="21">
        <f t="shared" si="3"/>
        <v>4</v>
      </c>
      <c r="J50" s="21" t="s">
        <v>113</v>
      </c>
      <c r="K50" s="47">
        <v>50</v>
      </c>
      <c r="L50" s="58">
        <v>66</v>
      </c>
      <c r="M50" s="21"/>
      <c r="N50" s="21"/>
      <c r="O50" s="21"/>
      <c r="P50" s="21"/>
      <c r="Q50" s="21"/>
      <c r="R50" s="21"/>
      <c r="S50" s="21"/>
    </row>
    <row r="51" spans="2:19" ht="15" thickBot="1">
      <c r="B51" s="85"/>
      <c r="C51" s="90"/>
      <c r="D51" s="93"/>
      <c r="E51" s="59" t="s">
        <v>207</v>
      </c>
      <c r="F51" s="20">
        <v>2</v>
      </c>
      <c r="G51" s="20">
        <v>2</v>
      </c>
      <c r="H51" s="21">
        <v>6</v>
      </c>
      <c r="I51" s="21">
        <f t="shared" si="3"/>
        <v>6</v>
      </c>
      <c r="J51" s="21"/>
      <c r="K51" s="47"/>
      <c r="L51" s="58"/>
      <c r="M51" s="21"/>
      <c r="N51" s="21"/>
      <c r="O51" s="21"/>
      <c r="P51" s="21"/>
      <c r="Q51" s="21"/>
      <c r="R51" s="21"/>
      <c r="S51" s="21"/>
    </row>
    <row r="52" spans="2:19" ht="15" thickBot="1">
      <c r="B52" s="85"/>
      <c r="C52" s="84">
        <v>48</v>
      </c>
      <c r="D52" s="91">
        <v>30</v>
      </c>
      <c r="E52" s="59" t="s">
        <v>207</v>
      </c>
      <c r="F52" s="20">
        <v>4</v>
      </c>
      <c r="G52" s="20">
        <v>4</v>
      </c>
      <c r="H52" s="20">
        <v>1</v>
      </c>
      <c r="I52" s="21">
        <f>(F52 * H52)/G52</f>
        <v>1</v>
      </c>
      <c r="J52" s="21" t="s">
        <v>191</v>
      </c>
      <c r="K52" s="47">
        <v>50</v>
      </c>
      <c r="L52" s="58">
        <v>41</v>
      </c>
      <c r="M52" s="21"/>
      <c r="N52" s="21"/>
      <c r="O52" s="21"/>
      <c r="P52" s="21"/>
      <c r="Q52" s="21"/>
      <c r="R52" s="21"/>
      <c r="S52" s="21"/>
    </row>
    <row r="53" spans="2:19" ht="15" thickBot="1">
      <c r="B53" s="85"/>
      <c r="C53" s="85"/>
      <c r="D53" s="92"/>
      <c r="E53" s="59" t="s">
        <v>207</v>
      </c>
      <c r="F53" s="20">
        <v>2</v>
      </c>
      <c r="G53" s="20">
        <v>2</v>
      </c>
      <c r="H53" s="20">
        <v>2</v>
      </c>
      <c r="I53" s="21">
        <f t="shared" ref="I53:I83" si="4">(F53 * H53)/G53</f>
        <v>2</v>
      </c>
      <c r="J53" s="21" t="s">
        <v>193</v>
      </c>
      <c r="K53" s="47">
        <v>44</v>
      </c>
      <c r="L53" s="58">
        <v>42</v>
      </c>
      <c r="M53" s="21"/>
      <c r="N53" s="21"/>
      <c r="O53" s="21"/>
      <c r="P53" s="21"/>
      <c r="Q53" s="21"/>
      <c r="R53" s="21"/>
      <c r="S53" s="21"/>
    </row>
    <row r="54" spans="2:19" ht="15" thickBot="1">
      <c r="B54" s="85"/>
      <c r="C54" s="85"/>
      <c r="D54" s="92"/>
      <c r="E54" s="59" t="s">
        <v>207</v>
      </c>
      <c r="F54" s="20">
        <v>2</v>
      </c>
      <c r="G54" s="20">
        <v>2</v>
      </c>
      <c r="H54" s="20">
        <v>4</v>
      </c>
      <c r="I54" s="21">
        <f t="shared" si="4"/>
        <v>4</v>
      </c>
      <c r="J54" s="21"/>
      <c r="K54" s="47">
        <v>40</v>
      </c>
      <c r="L54" s="58">
        <v>41</v>
      </c>
      <c r="M54" s="21"/>
      <c r="N54" s="21"/>
      <c r="O54" s="21"/>
      <c r="P54" s="21"/>
      <c r="Q54" s="21"/>
      <c r="R54" s="21"/>
      <c r="S54" s="21"/>
    </row>
    <row r="55" spans="2:19" ht="15" thickBot="1">
      <c r="B55" s="85"/>
      <c r="C55" s="90"/>
      <c r="D55" s="93"/>
      <c r="E55" s="59" t="s">
        <v>207</v>
      </c>
      <c r="F55" s="20">
        <v>2</v>
      </c>
      <c r="G55" s="20">
        <v>2</v>
      </c>
      <c r="H55" s="21">
        <v>6</v>
      </c>
      <c r="I55" s="21">
        <f t="shared" si="4"/>
        <v>6</v>
      </c>
      <c r="J55" s="21"/>
      <c r="K55" s="47"/>
      <c r="L55" s="58"/>
      <c r="M55" s="21"/>
      <c r="N55" s="21"/>
      <c r="O55" s="21"/>
      <c r="P55" s="21"/>
      <c r="Q55" s="21"/>
      <c r="R55" s="21"/>
      <c r="S55" s="21"/>
    </row>
    <row r="56" spans="2:19" ht="15" thickBot="1">
      <c r="B56" s="85"/>
      <c r="C56" s="84">
        <v>104</v>
      </c>
      <c r="D56" s="91">
        <v>15</v>
      </c>
      <c r="E56" s="59" t="s">
        <v>207</v>
      </c>
      <c r="F56" s="20">
        <v>4</v>
      </c>
      <c r="G56" s="20">
        <v>4</v>
      </c>
      <c r="H56" s="20">
        <v>1</v>
      </c>
      <c r="I56" s="21">
        <f t="shared" si="4"/>
        <v>1</v>
      </c>
      <c r="J56" s="21"/>
      <c r="K56" s="47">
        <v>40</v>
      </c>
      <c r="L56" s="58">
        <v>38</v>
      </c>
      <c r="M56" s="21"/>
      <c r="N56" s="21"/>
      <c r="O56" s="21"/>
      <c r="P56" s="21"/>
      <c r="Q56" s="21"/>
      <c r="R56" s="21"/>
      <c r="S56" s="21"/>
    </row>
    <row r="57" spans="2:19" ht="15" thickBot="1">
      <c r="B57" s="85"/>
      <c r="C57" s="85"/>
      <c r="D57" s="92">
        <v>15</v>
      </c>
      <c r="E57" s="59" t="s">
        <v>207</v>
      </c>
      <c r="F57" s="20">
        <v>2</v>
      </c>
      <c r="G57" s="20">
        <v>2</v>
      </c>
      <c r="H57" s="20">
        <v>2</v>
      </c>
      <c r="I57" s="21">
        <f t="shared" si="4"/>
        <v>2</v>
      </c>
      <c r="J57" s="21"/>
      <c r="K57" s="47">
        <v>37</v>
      </c>
      <c r="L57" s="58">
        <v>40</v>
      </c>
      <c r="M57" s="21"/>
      <c r="N57" s="21"/>
      <c r="O57" s="21"/>
      <c r="P57" s="21"/>
      <c r="Q57" s="21"/>
      <c r="R57" s="21"/>
      <c r="S57" s="21"/>
    </row>
    <row r="58" spans="2:19" ht="15" thickBot="1">
      <c r="B58" s="85"/>
      <c r="C58" s="85"/>
      <c r="D58" s="92">
        <v>15</v>
      </c>
      <c r="E58" s="59" t="s">
        <v>207</v>
      </c>
      <c r="F58" s="20">
        <v>2</v>
      </c>
      <c r="G58" s="20">
        <v>2</v>
      </c>
      <c r="H58" s="20">
        <v>4</v>
      </c>
      <c r="I58" s="21">
        <f t="shared" si="4"/>
        <v>4</v>
      </c>
      <c r="J58" s="21"/>
      <c r="K58" s="47">
        <v>30</v>
      </c>
      <c r="L58" s="58">
        <v>40</v>
      </c>
      <c r="M58" s="21"/>
      <c r="N58" s="21"/>
      <c r="O58" s="21"/>
      <c r="P58" s="21"/>
      <c r="Q58" s="21"/>
      <c r="R58" s="21"/>
      <c r="S58" s="21"/>
    </row>
    <row r="59" spans="2:19" ht="15" thickBot="1">
      <c r="B59" s="85"/>
      <c r="C59" s="90"/>
      <c r="D59" s="93">
        <v>15</v>
      </c>
      <c r="E59" s="59" t="s">
        <v>207</v>
      </c>
      <c r="F59" s="20">
        <v>2</v>
      </c>
      <c r="G59" s="20">
        <v>2</v>
      </c>
      <c r="H59" s="21">
        <v>6</v>
      </c>
      <c r="I59" s="21">
        <f t="shared" si="4"/>
        <v>6</v>
      </c>
      <c r="J59" s="21"/>
      <c r="K59" s="47"/>
      <c r="L59" s="58"/>
      <c r="M59" s="21"/>
      <c r="N59" s="21"/>
      <c r="O59" s="21"/>
      <c r="P59" s="21"/>
      <c r="Q59" s="21"/>
      <c r="R59" s="21"/>
      <c r="S59" s="21"/>
    </row>
    <row r="60" spans="2:19" ht="15" thickBot="1">
      <c r="B60" s="85"/>
      <c r="C60" s="104">
        <v>132</v>
      </c>
      <c r="D60" s="91">
        <v>30</v>
      </c>
      <c r="E60" s="59" t="s">
        <v>207</v>
      </c>
      <c r="F60" s="20">
        <v>4</v>
      </c>
      <c r="G60" s="20">
        <v>4</v>
      </c>
      <c r="H60" s="20">
        <v>1</v>
      </c>
      <c r="I60" s="21">
        <f t="shared" si="4"/>
        <v>1</v>
      </c>
      <c r="J60" s="21"/>
      <c r="K60" s="47">
        <v>12</v>
      </c>
      <c r="L60" s="58">
        <v>14</v>
      </c>
      <c r="M60" s="21"/>
      <c r="N60" s="21"/>
      <c r="O60" s="21"/>
      <c r="P60" s="21"/>
      <c r="Q60" s="21"/>
      <c r="R60" s="21"/>
      <c r="S60" s="21"/>
    </row>
    <row r="61" spans="2:19" ht="15" thickBot="1">
      <c r="B61" s="85"/>
      <c r="C61" s="85"/>
      <c r="D61" s="92">
        <v>15</v>
      </c>
      <c r="E61" s="59" t="s">
        <v>207</v>
      </c>
      <c r="F61" s="20">
        <v>2</v>
      </c>
      <c r="G61" s="20">
        <v>2</v>
      </c>
      <c r="H61" s="20">
        <v>2</v>
      </c>
      <c r="I61" s="21">
        <f t="shared" si="4"/>
        <v>2</v>
      </c>
      <c r="J61" s="21"/>
      <c r="K61" s="47">
        <v>11</v>
      </c>
      <c r="L61" s="58">
        <v>14</v>
      </c>
      <c r="M61" s="21"/>
      <c r="N61" s="21"/>
      <c r="O61" s="21"/>
      <c r="P61" s="21"/>
      <c r="Q61" s="21"/>
      <c r="R61" s="21"/>
      <c r="S61" s="21"/>
    </row>
    <row r="62" spans="2:19" ht="15" thickBot="1">
      <c r="B62" s="85"/>
      <c r="C62" s="85"/>
      <c r="D62" s="92">
        <v>15</v>
      </c>
      <c r="E62" s="59" t="s">
        <v>207</v>
      </c>
      <c r="F62" s="20">
        <v>2</v>
      </c>
      <c r="G62" s="20">
        <v>2</v>
      </c>
      <c r="H62" s="20">
        <v>4</v>
      </c>
      <c r="I62" s="21">
        <f t="shared" si="4"/>
        <v>4</v>
      </c>
      <c r="J62" s="21"/>
      <c r="K62" s="47">
        <v>11</v>
      </c>
      <c r="L62" s="58">
        <v>14</v>
      </c>
      <c r="M62" s="21"/>
      <c r="N62" s="21"/>
      <c r="O62" s="21"/>
      <c r="P62" s="21"/>
      <c r="Q62" s="21"/>
      <c r="R62" s="21"/>
      <c r="S62" s="21"/>
    </row>
    <row r="63" spans="2:19" ht="15" thickBot="1">
      <c r="B63" s="85"/>
      <c r="C63" s="86"/>
      <c r="D63" s="93"/>
      <c r="E63" s="59" t="s">
        <v>207</v>
      </c>
      <c r="F63" s="20">
        <v>4</v>
      </c>
      <c r="G63" s="20">
        <v>4</v>
      </c>
      <c r="H63" s="20">
        <v>6</v>
      </c>
      <c r="I63" s="21">
        <f t="shared" si="4"/>
        <v>6</v>
      </c>
      <c r="J63" s="21"/>
      <c r="K63" s="47"/>
      <c r="L63" s="58"/>
      <c r="M63" s="21"/>
      <c r="N63" s="21"/>
      <c r="O63" s="21"/>
      <c r="P63" s="21"/>
      <c r="Q63" s="21"/>
      <c r="R63" s="21"/>
      <c r="S63" s="21"/>
    </row>
    <row r="64" spans="2:19" ht="15" thickBot="1">
      <c r="B64" s="85"/>
      <c r="C64" s="84">
        <v>268</v>
      </c>
      <c r="D64" s="91">
        <v>15</v>
      </c>
      <c r="E64" s="59" t="s">
        <v>207</v>
      </c>
      <c r="F64" s="20">
        <v>2</v>
      </c>
      <c r="G64" s="20">
        <v>2</v>
      </c>
      <c r="H64" s="20">
        <v>1</v>
      </c>
      <c r="I64" s="21">
        <f t="shared" si="4"/>
        <v>1</v>
      </c>
      <c r="J64" s="21" t="s">
        <v>109</v>
      </c>
      <c r="K64" s="47">
        <v>11</v>
      </c>
      <c r="L64" s="58">
        <v>16</v>
      </c>
      <c r="M64" s="21"/>
      <c r="N64" s="21"/>
      <c r="O64" s="21"/>
      <c r="P64" s="21"/>
      <c r="Q64" s="21"/>
      <c r="R64" s="21"/>
      <c r="S64" s="21"/>
    </row>
    <row r="65" spans="2:19" ht="15" thickBot="1">
      <c r="B65" s="85"/>
      <c r="C65" s="85"/>
      <c r="D65" s="92"/>
      <c r="E65" s="59" t="s">
        <v>207</v>
      </c>
      <c r="F65" s="20">
        <v>4</v>
      </c>
      <c r="G65" s="20">
        <v>2</v>
      </c>
      <c r="H65" s="20">
        <v>2</v>
      </c>
      <c r="I65" s="21">
        <f t="shared" si="4"/>
        <v>4</v>
      </c>
      <c r="J65" s="21" t="s">
        <v>111</v>
      </c>
      <c r="K65" s="47">
        <v>11</v>
      </c>
      <c r="L65" s="58">
        <v>13</v>
      </c>
      <c r="M65" s="21"/>
      <c r="N65" s="21"/>
      <c r="O65" s="21"/>
      <c r="P65" s="21"/>
      <c r="Q65" s="21"/>
      <c r="R65" s="21"/>
      <c r="S65" s="21"/>
    </row>
    <row r="66" spans="2:19" ht="15" thickBot="1">
      <c r="B66" s="85"/>
      <c r="C66" s="85"/>
      <c r="D66" s="92"/>
      <c r="E66" s="59" t="s">
        <v>207</v>
      </c>
      <c r="F66" s="20">
        <v>2</v>
      </c>
      <c r="G66" s="20">
        <v>2</v>
      </c>
      <c r="H66" s="20">
        <v>4</v>
      </c>
      <c r="I66" s="21">
        <f t="shared" si="4"/>
        <v>4</v>
      </c>
      <c r="J66" s="21" t="s">
        <v>110</v>
      </c>
      <c r="K66" s="47">
        <v>11</v>
      </c>
      <c r="L66" s="58">
        <v>13</v>
      </c>
      <c r="M66" s="21"/>
      <c r="N66" s="21"/>
      <c r="O66" s="21"/>
      <c r="P66" s="21"/>
      <c r="Q66" s="21"/>
      <c r="R66" s="21"/>
      <c r="S66" s="21"/>
    </row>
    <row r="67" spans="2:19" ht="15" thickBot="1">
      <c r="B67" s="85"/>
      <c r="C67" s="90"/>
      <c r="D67" s="93">
        <v>15</v>
      </c>
      <c r="E67" s="59" t="s">
        <v>207</v>
      </c>
      <c r="F67" s="20">
        <v>2</v>
      </c>
      <c r="G67" s="20">
        <v>2</v>
      </c>
      <c r="H67" s="20">
        <v>6</v>
      </c>
      <c r="I67" s="21">
        <f t="shared" si="4"/>
        <v>6</v>
      </c>
      <c r="J67" s="21"/>
      <c r="K67" s="47"/>
      <c r="L67" s="58"/>
      <c r="M67" s="21"/>
      <c r="N67" s="21"/>
      <c r="O67" s="21"/>
      <c r="P67" s="21"/>
      <c r="Q67" s="21"/>
      <c r="R67" s="21"/>
      <c r="S67" s="21"/>
    </row>
    <row r="68" spans="2:19" ht="15" thickBot="1">
      <c r="B68" s="85"/>
      <c r="C68" s="104">
        <v>272</v>
      </c>
      <c r="D68" s="84">
        <v>30</v>
      </c>
      <c r="E68" s="59" t="s">
        <v>207</v>
      </c>
      <c r="F68" s="20">
        <v>4</v>
      </c>
      <c r="G68" s="20">
        <v>4</v>
      </c>
      <c r="H68" s="20">
        <v>1</v>
      </c>
      <c r="I68" s="21">
        <f t="shared" si="4"/>
        <v>1</v>
      </c>
      <c r="J68" s="21"/>
      <c r="K68" s="47">
        <v>9</v>
      </c>
      <c r="L68" s="58">
        <v>11</v>
      </c>
      <c r="M68" s="21"/>
      <c r="N68" s="21"/>
      <c r="O68" s="21"/>
      <c r="P68" s="21"/>
      <c r="Q68" s="21"/>
      <c r="R68" s="21"/>
      <c r="S68" s="21"/>
    </row>
    <row r="69" spans="2:19" ht="15" thickBot="1">
      <c r="B69" s="85"/>
      <c r="C69" s="85"/>
      <c r="D69" s="85"/>
      <c r="E69" s="59" t="s">
        <v>207</v>
      </c>
      <c r="F69" s="20">
        <v>2</v>
      </c>
      <c r="G69" s="20">
        <v>2</v>
      </c>
      <c r="H69" s="20">
        <v>2</v>
      </c>
      <c r="I69" s="21">
        <f t="shared" si="4"/>
        <v>2</v>
      </c>
      <c r="J69" s="21"/>
      <c r="K69" s="47">
        <v>8</v>
      </c>
      <c r="L69" s="58">
        <v>7</v>
      </c>
      <c r="M69" s="21"/>
      <c r="N69" s="21"/>
      <c r="O69" s="21"/>
      <c r="P69" s="21"/>
      <c r="Q69" s="21"/>
      <c r="R69" s="21"/>
      <c r="S69" s="21"/>
    </row>
    <row r="70" spans="2:19" ht="15" thickBot="1">
      <c r="B70" s="85"/>
      <c r="C70" s="85"/>
      <c r="D70" s="85"/>
      <c r="E70" s="59" t="s">
        <v>207</v>
      </c>
      <c r="F70" s="20">
        <v>2</v>
      </c>
      <c r="G70" s="20">
        <v>2</v>
      </c>
      <c r="H70" s="20">
        <v>4</v>
      </c>
      <c r="I70" s="21">
        <f t="shared" si="4"/>
        <v>4</v>
      </c>
      <c r="J70" s="21"/>
      <c r="K70" s="47">
        <v>7</v>
      </c>
      <c r="L70" s="58">
        <v>7</v>
      </c>
      <c r="M70" s="21"/>
      <c r="N70" s="21"/>
      <c r="O70" s="21"/>
      <c r="P70" s="21"/>
      <c r="Q70" s="21"/>
      <c r="R70" s="21"/>
      <c r="S70" s="21"/>
    </row>
    <row r="71" spans="2:19" ht="15" thickBot="1">
      <c r="B71" s="86"/>
      <c r="C71" s="86"/>
      <c r="D71" s="85"/>
      <c r="E71" s="59" t="s">
        <v>207</v>
      </c>
      <c r="F71" s="20">
        <v>2</v>
      </c>
      <c r="G71" s="20">
        <v>2</v>
      </c>
      <c r="H71" s="21">
        <v>6</v>
      </c>
      <c r="I71" s="21">
        <f t="shared" si="4"/>
        <v>6</v>
      </c>
      <c r="J71" s="21"/>
      <c r="K71" s="47"/>
      <c r="L71" s="58"/>
      <c r="M71" s="21"/>
      <c r="N71" s="21"/>
      <c r="O71" s="21"/>
      <c r="P71" s="21"/>
      <c r="Q71" s="21"/>
      <c r="R71" s="21"/>
      <c r="S71" s="21"/>
    </row>
    <row r="72" spans="2:19" ht="15" thickBot="1">
      <c r="B72" s="84" t="s">
        <v>4</v>
      </c>
      <c r="C72" s="94">
        <v>32</v>
      </c>
      <c r="D72" s="94">
        <v>120</v>
      </c>
      <c r="E72" s="59" t="s">
        <v>207</v>
      </c>
      <c r="F72" s="20">
        <v>4</v>
      </c>
      <c r="G72" s="20">
        <v>4</v>
      </c>
      <c r="H72" s="20">
        <v>1</v>
      </c>
      <c r="I72" s="21">
        <f t="shared" si="4"/>
        <v>1</v>
      </c>
      <c r="J72" s="28" t="s">
        <v>159</v>
      </c>
      <c r="K72" s="47">
        <v>44</v>
      </c>
      <c r="L72" s="58">
        <v>35</v>
      </c>
      <c r="M72" s="21"/>
      <c r="N72" s="21"/>
      <c r="O72" s="21"/>
      <c r="P72" s="21"/>
      <c r="Q72" s="21"/>
      <c r="R72" s="21"/>
      <c r="S72" s="21"/>
    </row>
    <row r="73" spans="2:19" ht="15" thickBot="1">
      <c r="B73" s="85"/>
      <c r="C73" s="95"/>
      <c r="D73" s="95">
        <v>120</v>
      </c>
      <c r="E73" s="59" t="s">
        <v>207</v>
      </c>
      <c r="F73" s="20">
        <v>2</v>
      </c>
      <c r="G73" s="20">
        <v>2</v>
      </c>
      <c r="H73" s="20">
        <v>2</v>
      </c>
      <c r="I73" s="21">
        <f t="shared" si="4"/>
        <v>2</v>
      </c>
      <c r="J73" s="21" t="s">
        <v>160</v>
      </c>
      <c r="K73" s="47">
        <v>26</v>
      </c>
      <c r="L73" s="58">
        <v>33</v>
      </c>
      <c r="M73" s="21"/>
      <c r="N73" s="21"/>
      <c r="O73" s="21"/>
      <c r="P73" s="21"/>
      <c r="Q73" s="21"/>
      <c r="R73" s="21"/>
      <c r="S73" s="21"/>
    </row>
    <row r="74" spans="2:19" ht="15" thickBot="1">
      <c r="B74" s="85"/>
      <c r="C74" s="95"/>
      <c r="D74" s="95">
        <v>120</v>
      </c>
      <c r="E74" s="59" t="s">
        <v>207</v>
      </c>
      <c r="F74" s="20">
        <v>2</v>
      </c>
      <c r="G74" s="20">
        <v>2</v>
      </c>
      <c r="H74" s="20">
        <v>4</v>
      </c>
      <c r="I74" s="21">
        <f t="shared" si="4"/>
        <v>4</v>
      </c>
      <c r="J74" s="21" t="s">
        <v>175</v>
      </c>
      <c r="K74" s="47">
        <v>25</v>
      </c>
      <c r="L74" s="58">
        <v>34</v>
      </c>
      <c r="M74" s="21"/>
      <c r="N74" s="21"/>
      <c r="O74" s="21"/>
      <c r="P74" s="21"/>
      <c r="Q74" s="21"/>
      <c r="R74" s="21"/>
      <c r="S74" s="21"/>
    </row>
    <row r="75" spans="2:19" ht="15" thickBot="1">
      <c r="B75" s="85"/>
      <c r="C75" s="96"/>
      <c r="D75" s="96">
        <v>120</v>
      </c>
      <c r="E75" s="59" t="s">
        <v>207</v>
      </c>
      <c r="F75" s="20">
        <v>2</v>
      </c>
      <c r="G75" s="20">
        <v>2</v>
      </c>
      <c r="H75" s="21">
        <v>6</v>
      </c>
      <c r="I75" s="21">
        <f t="shared" si="4"/>
        <v>6</v>
      </c>
      <c r="J75" s="21"/>
      <c r="K75" s="47"/>
      <c r="L75" s="58"/>
      <c r="M75" s="21"/>
      <c r="N75" s="21"/>
      <c r="O75" s="21"/>
      <c r="P75" s="21"/>
      <c r="Q75" s="21"/>
      <c r="R75" s="21"/>
      <c r="S75" s="21"/>
    </row>
    <row r="76" spans="2:19" ht="15" thickBot="1">
      <c r="B76" s="85"/>
      <c r="C76" s="84">
        <v>64</v>
      </c>
      <c r="D76" s="84">
        <v>120</v>
      </c>
      <c r="E76" s="59" t="s">
        <v>207</v>
      </c>
      <c r="F76" s="20">
        <v>4</v>
      </c>
      <c r="G76" s="20">
        <v>4</v>
      </c>
      <c r="H76" s="20">
        <v>1</v>
      </c>
      <c r="I76" s="21">
        <f t="shared" si="4"/>
        <v>1</v>
      </c>
      <c r="J76" s="21" t="s">
        <v>157</v>
      </c>
      <c r="K76" s="47">
        <v>29</v>
      </c>
      <c r="L76" s="58">
        <v>30</v>
      </c>
      <c r="M76" s="21"/>
      <c r="N76" s="21"/>
      <c r="O76" s="21"/>
      <c r="P76" s="21"/>
      <c r="Q76" s="21"/>
      <c r="R76" s="21"/>
      <c r="S76" s="21"/>
    </row>
    <row r="77" spans="2:19" ht="15" thickBot="1">
      <c r="B77" s="85"/>
      <c r="C77" s="85"/>
      <c r="D77" s="85">
        <v>120</v>
      </c>
      <c r="E77" s="59" t="s">
        <v>207</v>
      </c>
      <c r="F77" s="20">
        <v>2</v>
      </c>
      <c r="G77" s="20">
        <v>2</v>
      </c>
      <c r="H77" s="20">
        <v>2</v>
      </c>
      <c r="I77" s="21">
        <f t="shared" si="4"/>
        <v>2</v>
      </c>
      <c r="J77" s="21" t="s">
        <v>158</v>
      </c>
      <c r="K77" s="47">
        <v>27</v>
      </c>
      <c r="L77" s="58">
        <v>31</v>
      </c>
      <c r="M77" s="21"/>
      <c r="N77" s="21"/>
      <c r="O77" s="21"/>
      <c r="P77" s="21"/>
      <c r="Q77" s="21"/>
      <c r="R77" s="21"/>
      <c r="S77" s="21"/>
    </row>
    <row r="78" spans="2:19" ht="15" thickBot="1">
      <c r="B78" s="85"/>
      <c r="C78" s="85"/>
      <c r="D78" s="85">
        <v>120</v>
      </c>
      <c r="E78" s="59" t="s">
        <v>207</v>
      </c>
      <c r="F78" s="20">
        <v>2</v>
      </c>
      <c r="G78" s="20">
        <v>2</v>
      </c>
      <c r="H78" s="20">
        <v>4</v>
      </c>
      <c r="I78" s="21">
        <f t="shared" si="4"/>
        <v>4</v>
      </c>
      <c r="J78" s="21"/>
      <c r="K78" s="47">
        <v>27</v>
      </c>
      <c r="L78" s="58">
        <v>30</v>
      </c>
      <c r="M78" s="21"/>
      <c r="N78" s="21"/>
      <c r="O78" s="21"/>
      <c r="P78" s="21"/>
      <c r="Q78" s="21"/>
      <c r="R78" s="21"/>
      <c r="S78" s="21"/>
    </row>
    <row r="79" spans="2:19" ht="15" thickBot="1">
      <c r="B79" s="85"/>
      <c r="C79" s="86"/>
      <c r="D79" s="86">
        <v>120</v>
      </c>
      <c r="E79" s="59" t="s">
        <v>207</v>
      </c>
      <c r="F79" s="20">
        <v>2</v>
      </c>
      <c r="G79" s="20">
        <v>2</v>
      </c>
      <c r="H79" s="21">
        <v>6</v>
      </c>
      <c r="I79" s="21">
        <f t="shared" si="4"/>
        <v>6</v>
      </c>
      <c r="J79" s="21"/>
      <c r="K79" s="47"/>
      <c r="L79" s="58"/>
      <c r="M79" s="21"/>
      <c r="N79" s="21"/>
      <c r="O79" s="21"/>
      <c r="P79" s="21"/>
      <c r="Q79" s="21"/>
      <c r="R79" s="21"/>
      <c r="S79" s="21"/>
    </row>
    <row r="80" spans="2:19" ht="15" thickBot="1">
      <c r="B80" s="85"/>
      <c r="C80" s="84">
        <v>128</v>
      </c>
      <c r="D80" s="84">
        <v>120</v>
      </c>
      <c r="E80" s="59" t="s">
        <v>207</v>
      </c>
      <c r="F80" s="20">
        <v>4</v>
      </c>
      <c r="G80" s="20">
        <v>4</v>
      </c>
      <c r="H80" s="20">
        <v>1</v>
      </c>
      <c r="I80" s="21">
        <f t="shared" si="4"/>
        <v>1</v>
      </c>
      <c r="J80" s="21"/>
      <c r="K80" s="47">
        <v>26</v>
      </c>
      <c r="L80" s="58">
        <v>35</v>
      </c>
      <c r="M80" s="21"/>
      <c r="N80" s="21"/>
      <c r="O80" s="21"/>
      <c r="P80" s="21"/>
      <c r="Q80" s="21"/>
      <c r="R80" s="21"/>
      <c r="S80" s="21"/>
    </row>
    <row r="81" spans="2:19" ht="15" thickBot="1">
      <c r="B81" s="85"/>
      <c r="C81" s="85"/>
      <c r="D81" s="85">
        <v>120</v>
      </c>
      <c r="E81" s="59" t="s">
        <v>207</v>
      </c>
      <c r="F81" s="20">
        <v>2</v>
      </c>
      <c r="G81" s="20">
        <v>2</v>
      </c>
      <c r="H81" s="20">
        <v>2</v>
      </c>
      <c r="I81" s="21">
        <f t="shared" si="4"/>
        <v>2</v>
      </c>
      <c r="J81" s="21"/>
      <c r="K81" s="47">
        <v>26</v>
      </c>
      <c r="L81" s="58">
        <v>36</v>
      </c>
      <c r="M81" s="21"/>
      <c r="N81" s="21"/>
      <c r="O81" s="21"/>
      <c r="P81" s="21"/>
      <c r="Q81" s="21"/>
      <c r="R81" s="21"/>
      <c r="S81" s="21"/>
    </row>
    <row r="82" spans="2:19" ht="15" thickBot="1">
      <c r="B82" s="85"/>
      <c r="C82" s="85"/>
      <c r="D82" s="85">
        <v>120</v>
      </c>
      <c r="E82" s="59" t="s">
        <v>207</v>
      </c>
      <c r="F82" s="20">
        <v>2</v>
      </c>
      <c r="G82" s="20">
        <v>2</v>
      </c>
      <c r="H82" s="20">
        <v>4</v>
      </c>
      <c r="I82" s="21">
        <f t="shared" si="4"/>
        <v>4</v>
      </c>
      <c r="J82" s="21"/>
      <c r="K82" s="47">
        <v>26</v>
      </c>
      <c r="L82" s="58">
        <v>36</v>
      </c>
      <c r="M82" s="21"/>
      <c r="N82" s="21"/>
      <c r="O82" s="21"/>
      <c r="P82" s="21"/>
      <c r="Q82" s="21"/>
      <c r="R82" s="21"/>
      <c r="S82" s="21"/>
    </row>
    <row r="83" spans="2:19" ht="15" thickBot="1">
      <c r="B83" s="86"/>
      <c r="C83" s="86"/>
      <c r="D83" s="86">
        <v>120</v>
      </c>
      <c r="E83" s="59" t="s">
        <v>207</v>
      </c>
      <c r="F83" s="20">
        <v>2</v>
      </c>
      <c r="G83" s="20">
        <v>2</v>
      </c>
      <c r="H83" s="21">
        <v>6</v>
      </c>
      <c r="I83" s="21">
        <f t="shared" si="4"/>
        <v>6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</row>
    <row r="84" spans="2:19" ht="14.5" customHeight="1">
      <c r="B84" s="70" t="s">
        <v>209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71"/>
    </row>
    <row r="85" spans="2:19" ht="15" thickBot="1">
      <c r="B85" s="72"/>
      <c r="C85" s="88"/>
      <c r="D85" s="88"/>
      <c r="E85" s="88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73"/>
    </row>
    <row r="86" spans="2:19">
      <c r="C86" s="61"/>
      <c r="D86" s="61"/>
      <c r="E86" s="62"/>
    </row>
    <row r="87" spans="2:19">
      <c r="C87" s="61"/>
      <c r="D87" s="61"/>
      <c r="E87" s="62"/>
    </row>
  </sheetData>
  <mergeCells count="60">
    <mergeCell ref="D45:D46"/>
    <mergeCell ref="D25:D28"/>
    <mergeCell ref="C64:C67"/>
    <mergeCell ref="C68:C71"/>
    <mergeCell ref="C48:C51"/>
    <mergeCell ref="C52:C55"/>
    <mergeCell ref="C56:C59"/>
    <mergeCell ref="C60:C63"/>
    <mergeCell ref="B2:B3"/>
    <mergeCell ref="C2:C3"/>
    <mergeCell ref="D9:D12"/>
    <mergeCell ref="D13:D16"/>
    <mergeCell ref="D21:D24"/>
    <mergeCell ref="C9:C12"/>
    <mergeCell ref="C17:C20"/>
    <mergeCell ref="D5:D8"/>
    <mergeCell ref="B4:B28"/>
    <mergeCell ref="I2:I3"/>
    <mergeCell ref="J2:S2"/>
    <mergeCell ref="C5:C8"/>
    <mergeCell ref="C13:C16"/>
    <mergeCell ref="C25:C28"/>
    <mergeCell ref="D17:D20"/>
    <mergeCell ref="D2:D3"/>
    <mergeCell ref="F2:F3"/>
    <mergeCell ref="G2:G3"/>
    <mergeCell ref="H2:H3"/>
    <mergeCell ref="E2:E3"/>
    <mergeCell ref="C80:C83"/>
    <mergeCell ref="B41:S42"/>
    <mergeCell ref="I45:I46"/>
    <mergeCell ref="J45:S45"/>
    <mergeCell ref="B29:B40"/>
    <mergeCell ref="C29:C32"/>
    <mergeCell ref="C33:C36"/>
    <mergeCell ref="C37:C40"/>
    <mergeCell ref="D37:D40"/>
    <mergeCell ref="D29:D32"/>
    <mergeCell ref="D33:D36"/>
    <mergeCell ref="H45:H46"/>
    <mergeCell ref="D48:D51"/>
    <mergeCell ref="D52:D55"/>
    <mergeCell ref="B45:B46"/>
    <mergeCell ref="C45:C46"/>
    <mergeCell ref="E45:E46"/>
    <mergeCell ref="B47:B71"/>
    <mergeCell ref="D80:D83"/>
    <mergeCell ref="B84:S85"/>
    <mergeCell ref="C21:C24"/>
    <mergeCell ref="D56:D59"/>
    <mergeCell ref="D60:D63"/>
    <mergeCell ref="D64:D67"/>
    <mergeCell ref="D68:D71"/>
    <mergeCell ref="B72:B83"/>
    <mergeCell ref="C72:C75"/>
    <mergeCell ref="D72:D75"/>
    <mergeCell ref="C76:C79"/>
    <mergeCell ref="D76:D79"/>
    <mergeCell ref="F45:F46"/>
    <mergeCell ref="G45:G46"/>
  </mergeCells>
  <phoneticPr fontId="1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CB96-C5B0-4EEA-AEBB-A8D79B60F317}">
  <dimension ref="B1:X87"/>
  <sheetViews>
    <sheetView topLeftCell="A58" workbookViewId="0">
      <selection activeCell="F88" sqref="F88"/>
    </sheetView>
  </sheetViews>
  <sheetFormatPr defaultRowHeight="14.5"/>
  <cols>
    <col min="5" max="5" width="18.1796875" style="54" customWidth="1"/>
    <col min="6" max="6" width="10.90625" customWidth="1"/>
    <col min="8" max="8" width="11.6328125" customWidth="1"/>
    <col min="9" max="9" width="13" customWidth="1"/>
    <col min="10" max="14" width="10.6328125" style="45" customWidth="1"/>
    <col min="15" max="24" width="10.6328125" customWidth="1"/>
  </cols>
  <sheetData>
    <row r="1" spans="2:24" ht="15" thickBot="1">
      <c r="B1" s="24" t="s">
        <v>102</v>
      </c>
    </row>
    <row r="2" spans="2:24" ht="15" thickBot="1">
      <c r="B2" s="97" t="s">
        <v>86</v>
      </c>
      <c r="C2" s="97" t="s">
        <v>87</v>
      </c>
      <c r="D2" s="97" t="s">
        <v>92</v>
      </c>
      <c r="E2" s="82" t="s">
        <v>205</v>
      </c>
      <c r="F2" s="97" t="s">
        <v>93</v>
      </c>
      <c r="G2" s="97" t="s">
        <v>94</v>
      </c>
      <c r="H2" s="97" t="s">
        <v>95</v>
      </c>
      <c r="I2" s="97" t="s">
        <v>88</v>
      </c>
      <c r="J2" s="68" t="s">
        <v>99</v>
      </c>
      <c r="K2" s="99"/>
      <c r="L2" s="99"/>
      <c r="M2" s="99"/>
      <c r="N2" s="99"/>
      <c r="O2" s="68" t="s">
        <v>200</v>
      </c>
      <c r="P2" s="99"/>
      <c r="Q2" s="99"/>
      <c r="R2" s="99"/>
      <c r="S2" s="99"/>
      <c r="T2" s="68" t="s">
        <v>100</v>
      </c>
      <c r="U2" s="99"/>
      <c r="V2" s="99"/>
      <c r="W2" s="99"/>
      <c r="X2" s="99"/>
    </row>
    <row r="3" spans="2:24" ht="15" thickBot="1">
      <c r="B3" s="98"/>
      <c r="C3" s="103"/>
      <c r="D3" s="103"/>
      <c r="E3" s="83"/>
      <c r="F3" s="98"/>
      <c r="G3" s="98"/>
      <c r="H3" s="98"/>
      <c r="I3" s="98"/>
      <c r="J3" s="46" t="s">
        <v>89</v>
      </c>
      <c r="K3" s="46" t="s">
        <v>194</v>
      </c>
      <c r="L3" s="46"/>
      <c r="M3" s="46"/>
      <c r="N3" s="46"/>
      <c r="O3" s="4"/>
      <c r="P3" s="4"/>
      <c r="Q3" s="4"/>
      <c r="R3" s="4"/>
      <c r="S3" s="4"/>
      <c r="T3" s="4" t="s">
        <v>89</v>
      </c>
      <c r="U3" s="4"/>
      <c r="V3" s="4"/>
      <c r="W3" s="4"/>
      <c r="X3" s="4"/>
    </row>
    <row r="4" spans="2:24" s="31" customFormat="1" ht="15" thickBot="1">
      <c r="B4" s="84" t="s">
        <v>3</v>
      </c>
      <c r="C4" s="33">
        <v>24</v>
      </c>
      <c r="D4" s="33">
        <v>15</v>
      </c>
      <c r="E4" s="59" t="s">
        <v>207</v>
      </c>
      <c r="F4" s="33">
        <v>2</v>
      </c>
      <c r="G4" s="33">
        <v>2</v>
      </c>
      <c r="H4" s="33">
        <v>2</v>
      </c>
      <c r="I4" s="52">
        <f>(F4 * H4)/G4</f>
        <v>2</v>
      </c>
      <c r="J4" s="46" t="s">
        <v>198</v>
      </c>
      <c r="K4" s="52">
        <v>1.7</v>
      </c>
      <c r="L4" s="46"/>
      <c r="M4" s="46"/>
      <c r="N4" s="46"/>
      <c r="O4" s="32"/>
      <c r="P4" s="41"/>
      <c r="Q4" s="32"/>
      <c r="R4" s="32"/>
      <c r="S4" s="32"/>
      <c r="T4" s="32" t="s">
        <v>199</v>
      </c>
      <c r="U4" s="32"/>
      <c r="V4" s="32"/>
      <c r="W4" s="32"/>
      <c r="X4" s="32"/>
    </row>
    <row r="5" spans="2:24" ht="15" thickBot="1">
      <c r="B5" s="85"/>
      <c r="C5" s="84">
        <v>52</v>
      </c>
      <c r="D5" s="91">
        <v>15</v>
      </c>
      <c r="E5" s="59" t="s">
        <v>207</v>
      </c>
      <c r="F5" s="20">
        <v>4</v>
      </c>
      <c r="G5" s="20">
        <v>4</v>
      </c>
      <c r="H5" s="20">
        <v>1</v>
      </c>
      <c r="I5" s="21">
        <f>(F5 * H5)/G5</f>
        <v>1</v>
      </c>
      <c r="J5" s="52" t="s">
        <v>117</v>
      </c>
      <c r="K5" s="52">
        <v>1.1000000000000001</v>
      </c>
      <c r="L5" s="52"/>
      <c r="M5" s="52"/>
      <c r="N5" s="52"/>
      <c r="O5" s="21"/>
      <c r="P5" s="41"/>
      <c r="Q5" s="21"/>
      <c r="R5" s="21"/>
      <c r="S5" s="21"/>
      <c r="T5" s="21" t="s">
        <v>128</v>
      </c>
      <c r="U5" s="52">
        <v>6</v>
      </c>
      <c r="V5" s="21"/>
      <c r="W5" s="21"/>
      <c r="X5" s="21"/>
    </row>
    <row r="6" spans="2:24" ht="15" thickBot="1">
      <c r="B6" s="85"/>
      <c r="C6" s="85"/>
      <c r="D6" s="92"/>
      <c r="E6" s="59" t="s">
        <v>207</v>
      </c>
      <c r="F6" s="20">
        <v>2</v>
      </c>
      <c r="G6" s="20">
        <v>2</v>
      </c>
      <c r="H6" s="20">
        <v>2</v>
      </c>
      <c r="I6" s="21">
        <f t="shared" ref="I6:I40" si="0">(F6 * H6)/G6</f>
        <v>2</v>
      </c>
      <c r="J6" s="52"/>
      <c r="K6" s="52">
        <v>0.7</v>
      </c>
      <c r="L6" s="52"/>
      <c r="M6" s="52"/>
      <c r="N6" s="52"/>
      <c r="O6" s="21"/>
      <c r="P6" s="41"/>
      <c r="Q6" s="21"/>
      <c r="R6" s="21"/>
      <c r="S6" s="21"/>
      <c r="T6" s="21"/>
      <c r="U6" s="52">
        <v>3.5</v>
      </c>
      <c r="V6" s="21"/>
      <c r="W6" s="21"/>
      <c r="X6" s="21"/>
    </row>
    <row r="7" spans="2:24" ht="15" thickBot="1">
      <c r="B7" s="85"/>
      <c r="C7" s="85"/>
      <c r="D7" s="92"/>
      <c r="E7" s="59" t="s">
        <v>207</v>
      </c>
      <c r="F7" s="20">
        <v>2</v>
      </c>
      <c r="G7" s="20">
        <v>2</v>
      </c>
      <c r="H7" s="20">
        <v>4</v>
      </c>
      <c r="I7" s="21">
        <f t="shared" si="0"/>
        <v>4</v>
      </c>
      <c r="J7" s="52" t="s">
        <v>118</v>
      </c>
      <c r="K7" s="52"/>
      <c r="L7" s="52"/>
      <c r="M7" s="52"/>
      <c r="N7" s="52"/>
      <c r="O7" s="21"/>
      <c r="P7" s="41"/>
      <c r="Q7" s="21"/>
      <c r="R7" s="21"/>
      <c r="S7" s="21"/>
      <c r="T7" s="21" t="s">
        <v>129</v>
      </c>
      <c r="U7" s="52">
        <v>2</v>
      </c>
      <c r="V7" s="21"/>
      <c r="W7" s="21"/>
      <c r="X7" s="21"/>
    </row>
    <row r="8" spans="2:24" ht="15" thickBot="1">
      <c r="B8" s="85"/>
      <c r="C8" s="90"/>
      <c r="D8" s="93"/>
      <c r="E8" s="59" t="s">
        <v>207</v>
      </c>
      <c r="F8" s="20">
        <v>2</v>
      </c>
      <c r="G8" s="20">
        <v>2</v>
      </c>
      <c r="H8" s="21">
        <v>6</v>
      </c>
      <c r="I8" s="21">
        <f t="shared" si="0"/>
        <v>6</v>
      </c>
      <c r="J8" s="52" t="s">
        <v>119</v>
      </c>
      <c r="K8" s="52">
        <v>1.7</v>
      </c>
      <c r="L8" s="52"/>
      <c r="M8" s="52"/>
      <c r="N8" s="52"/>
      <c r="O8" s="21"/>
      <c r="P8" s="41"/>
      <c r="Q8" s="21"/>
      <c r="R8" s="21"/>
      <c r="S8" s="21"/>
      <c r="T8" s="21" t="s">
        <v>130</v>
      </c>
      <c r="U8" s="52"/>
      <c r="V8" s="21"/>
      <c r="W8" s="21"/>
      <c r="X8" s="21"/>
    </row>
    <row r="9" spans="2:24" ht="15" thickBot="1">
      <c r="B9" s="85"/>
      <c r="C9" s="84">
        <v>48</v>
      </c>
      <c r="D9" s="91">
        <v>30</v>
      </c>
      <c r="E9" s="59" t="s">
        <v>207</v>
      </c>
      <c r="F9" s="20">
        <v>4</v>
      </c>
      <c r="G9" s="20">
        <v>4</v>
      </c>
      <c r="H9" s="20">
        <v>1</v>
      </c>
      <c r="I9" s="21">
        <f>(F9 * H9)/G9</f>
        <v>1</v>
      </c>
      <c r="J9" s="52"/>
      <c r="K9" s="52">
        <v>1.1000000000000001</v>
      </c>
      <c r="L9" s="52"/>
      <c r="M9" s="52"/>
      <c r="N9" s="52"/>
      <c r="O9" s="21"/>
      <c r="P9" s="41"/>
      <c r="Q9" s="21"/>
      <c r="R9" s="21"/>
      <c r="S9" s="21"/>
      <c r="T9" s="21"/>
      <c r="U9" s="52">
        <v>6.5</v>
      </c>
      <c r="V9" s="21"/>
      <c r="W9" s="21"/>
      <c r="X9" s="21"/>
    </row>
    <row r="10" spans="2:24" ht="15" thickBot="1">
      <c r="B10" s="85"/>
      <c r="C10" s="85"/>
      <c r="D10" s="92"/>
      <c r="E10" s="59" t="s">
        <v>207</v>
      </c>
      <c r="F10" s="20">
        <v>2</v>
      </c>
      <c r="G10" s="20">
        <v>2</v>
      </c>
      <c r="H10" s="20">
        <v>2</v>
      </c>
      <c r="I10" s="21">
        <f t="shared" ref="I10:I12" si="1">(F10 * H10)/G10</f>
        <v>2</v>
      </c>
      <c r="J10" s="52"/>
      <c r="K10" s="52">
        <v>0.7</v>
      </c>
      <c r="L10" s="52"/>
      <c r="M10" s="52"/>
      <c r="N10" s="52"/>
      <c r="O10" s="21"/>
      <c r="P10" s="41"/>
      <c r="Q10" s="21"/>
      <c r="R10" s="21"/>
      <c r="S10" s="21"/>
      <c r="T10" s="21"/>
      <c r="U10" s="52">
        <v>3.8</v>
      </c>
      <c r="V10" s="21"/>
      <c r="W10" s="21"/>
      <c r="X10" s="21"/>
    </row>
    <row r="11" spans="2:24" ht="15" thickBot="1">
      <c r="B11" s="85"/>
      <c r="C11" s="85"/>
      <c r="D11" s="92"/>
      <c r="E11" s="59" t="s">
        <v>207</v>
      </c>
      <c r="F11" s="20">
        <v>2</v>
      </c>
      <c r="G11" s="20">
        <v>2</v>
      </c>
      <c r="H11" s="20">
        <v>4</v>
      </c>
      <c r="I11" s="21">
        <f t="shared" si="1"/>
        <v>4</v>
      </c>
      <c r="J11" s="52"/>
      <c r="K11" s="52"/>
      <c r="L11" s="52"/>
      <c r="M11" s="52"/>
      <c r="N11" s="52"/>
      <c r="O11" s="21"/>
      <c r="P11" s="41"/>
      <c r="Q11" s="21"/>
      <c r="R11" s="21"/>
      <c r="S11" s="21"/>
      <c r="T11" s="21"/>
      <c r="U11" s="52">
        <v>2.1</v>
      </c>
      <c r="V11" s="21"/>
      <c r="W11" s="21"/>
      <c r="X11" s="21"/>
    </row>
    <row r="12" spans="2:24" ht="15" thickBot="1">
      <c r="B12" s="85"/>
      <c r="C12" s="90"/>
      <c r="D12" s="93"/>
      <c r="E12" s="59" t="s">
        <v>207</v>
      </c>
      <c r="F12" s="20">
        <v>2</v>
      </c>
      <c r="G12" s="20">
        <v>2</v>
      </c>
      <c r="H12" s="21">
        <v>6</v>
      </c>
      <c r="I12" s="21">
        <f t="shared" si="1"/>
        <v>6</v>
      </c>
      <c r="J12" s="52"/>
      <c r="K12" s="52">
        <v>1.3</v>
      </c>
      <c r="L12" s="52"/>
      <c r="M12" s="52"/>
      <c r="N12" s="52"/>
      <c r="O12" s="21"/>
      <c r="P12" s="41"/>
      <c r="Q12" s="21"/>
      <c r="R12" s="21"/>
      <c r="S12" s="21"/>
      <c r="T12" s="21"/>
      <c r="U12" s="52"/>
      <c r="V12" s="21"/>
      <c r="W12" s="21"/>
      <c r="X12" s="21"/>
    </row>
    <row r="13" spans="2:24" ht="15" thickBot="1">
      <c r="B13" s="85"/>
      <c r="C13" s="84">
        <v>104</v>
      </c>
      <c r="D13" s="91">
        <v>15</v>
      </c>
      <c r="E13" s="59" t="s">
        <v>207</v>
      </c>
      <c r="F13" s="20">
        <v>4</v>
      </c>
      <c r="G13" s="20">
        <v>4</v>
      </c>
      <c r="H13" s="20">
        <v>1</v>
      </c>
      <c r="I13" s="21">
        <f t="shared" si="0"/>
        <v>1</v>
      </c>
      <c r="J13" s="52" t="s">
        <v>131</v>
      </c>
      <c r="K13" s="52">
        <v>0.8</v>
      </c>
      <c r="L13" s="52"/>
      <c r="M13" s="52"/>
      <c r="N13" s="52"/>
      <c r="O13" s="21"/>
      <c r="P13" s="41"/>
      <c r="Q13" s="21"/>
      <c r="R13" s="21"/>
      <c r="S13" s="21"/>
      <c r="T13" s="21" t="s">
        <v>134</v>
      </c>
      <c r="U13" s="52">
        <v>4.8</v>
      </c>
      <c r="V13" s="21"/>
      <c r="W13" s="21"/>
      <c r="X13" s="21"/>
    </row>
    <row r="14" spans="2:24" ht="15" thickBot="1">
      <c r="B14" s="85"/>
      <c r="C14" s="85"/>
      <c r="D14" s="92">
        <v>15</v>
      </c>
      <c r="E14" s="59" t="s">
        <v>207</v>
      </c>
      <c r="F14" s="20">
        <v>2</v>
      </c>
      <c r="G14" s="20">
        <v>2</v>
      </c>
      <c r="H14" s="20">
        <v>2</v>
      </c>
      <c r="I14" s="21">
        <f t="shared" si="0"/>
        <v>2</v>
      </c>
      <c r="J14" s="52" t="s">
        <v>118</v>
      </c>
      <c r="K14" s="52">
        <v>0.5</v>
      </c>
      <c r="L14" s="52"/>
      <c r="M14" s="52"/>
      <c r="N14" s="52"/>
      <c r="O14" s="21"/>
      <c r="P14" s="41"/>
      <c r="Q14" s="21"/>
      <c r="R14" s="21"/>
      <c r="S14" s="21"/>
      <c r="T14" s="21" t="s">
        <v>135</v>
      </c>
      <c r="U14" s="52">
        <v>2.5</v>
      </c>
      <c r="V14" s="21"/>
      <c r="W14" s="21"/>
      <c r="X14" s="21"/>
    </row>
    <row r="15" spans="2:24" ht="15" thickBot="1">
      <c r="B15" s="85"/>
      <c r="C15" s="85"/>
      <c r="D15" s="92">
        <v>15</v>
      </c>
      <c r="E15" s="59" t="s">
        <v>207</v>
      </c>
      <c r="F15" s="20">
        <v>2</v>
      </c>
      <c r="G15" s="20">
        <v>2</v>
      </c>
      <c r="H15" s="20">
        <v>4</v>
      </c>
      <c r="I15" s="21">
        <f t="shared" si="0"/>
        <v>4</v>
      </c>
      <c r="J15" s="52" t="s">
        <v>132</v>
      </c>
      <c r="K15" s="52"/>
      <c r="L15" s="52"/>
      <c r="M15" s="52"/>
      <c r="N15" s="52"/>
      <c r="O15" s="21"/>
      <c r="P15" s="41"/>
      <c r="Q15" s="21"/>
      <c r="R15" s="21"/>
      <c r="S15" s="21"/>
      <c r="T15" s="21" t="s">
        <v>137</v>
      </c>
      <c r="U15" s="52">
        <v>1.5</v>
      </c>
      <c r="V15" s="21"/>
      <c r="W15" s="21"/>
      <c r="X15" s="21"/>
    </row>
    <row r="16" spans="2:24" ht="15" thickBot="1">
      <c r="B16" s="85"/>
      <c r="C16" s="90"/>
      <c r="D16" s="93">
        <v>15</v>
      </c>
      <c r="E16" s="59" t="s">
        <v>207</v>
      </c>
      <c r="F16" s="20">
        <v>2</v>
      </c>
      <c r="G16" s="20">
        <v>2</v>
      </c>
      <c r="H16" s="21">
        <v>6</v>
      </c>
      <c r="I16" s="21">
        <f t="shared" si="0"/>
        <v>6</v>
      </c>
      <c r="J16" s="52" t="s">
        <v>133</v>
      </c>
      <c r="K16" s="52"/>
      <c r="L16" s="52"/>
      <c r="M16" s="52"/>
      <c r="N16" s="52"/>
      <c r="O16" s="21"/>
      <c r="P16" s="41"/>
      <c r="Q16" s="21"/>
      <c r="R16" s="21"/>
      <c r="S16" s="21"/>
      <c r="T16" s="21" t="s">
        <v>136</v>
      </c>
      <c r="U16" s="21"/>
      <c r="V16" s="21"/>
      <c r="W16" s="21"/>
      <c r="X16" s="21"/>
    </row>
    <row r="17" spans="2:24" ht="15" thickBot="1">
      <c r="B17" s="85"/>
      <c r="C17" s="104">
        <v>132</v>
      </c>
      <c r="D17" s="91">
        <v>30</v>
      </c>
      <c r="E17" s="59" t="s">
        <v>207</v>
      </c>
      <c r="F17" s="20">
        <v>4</v>
      </c>
      <c r="G17" s="20">
        <v>4</v>
      </c>
      <c r="H17" s="20">
        <v>1</v>
      </c>
      <c r="I17" s="21">
        <f t="shared" si="0"/>
        <v>1</v>
      </c>
      <c r="J17" s="52"/>
      <c r="K17" s="52"/>
      <c r="L17" s="52"/>
      <c r="M17" s="52"/>
      <c r="N17" s="52"/>
      <c r="O17" s="21"/>
      <c r="P17" s="41"/>
      <c r="Q17" s="21"/>
      <c r="R17" s="21"/>
      <c r="S17" s="21"/>
      <c r="T17" s="21"/>
      <c r="U17" s="21"/>
      <c r="V17" s="21"/>
      <c r="W17" s="21"/>
      <c r="X17" s="21"/>
    </row>
    <row r="18" spans="2:24" ht="15" thickBot="1">
      <c r="B18" s="85"/>
      <c r="C18" s="85"/>
      <c r="D18" s="92">
        <v>15</v>
      </c>
      <c r="E18" s="59" t="s">
        <v>207</v>
      </c>
      <c r="F18" s="20">
        <v>2</v>
      </c>
      <c r="G18" s="20">
        <v>2</v>
      </c>
      <c r="H18" s="20">
        <v>2</v>
      </c>
      <c r="I18" s="21">
        <f t="shared" si="0"/>
        <v>2</v>
      </c>
      <c r="J18" s="52"/>
      <c r="K18" s="52"/>
      <c r="L18" s="52"/>
      <c r="M18" s="52"/>
      <c r="N18" s="52"/>
      <c r="O18" s="21"/>
      <c r="P18" s="41"/>
      <c r="Q18" s="21"/>
      <c r="R18" s="21"/>
      <c r="S18" s="21"/>
      <c r="T18" s="21"/>
      <c r="U18" s="21"/>
      <c r="V18" s="21"/>
      <c r="W18" s="21"/>
      <c r="X18" s="21"/>
    </row>
    <row r="19" spans="2:24" ht="15" thickBot="1">
      <c r="B19" s="85"/>
      <c r="C19" s="85"/>
      <c r="D19" s="92">
        <v>15</v>
      </c>
      <c r="E19" s="59" t="s">
        <v>207</v>
      </c>
      <c r="F19" s="20">
        <v>2</v>
      </c>
      <c r="G19" s="20">
        <v>2</v>
      </c>
      <c r="H19" s="20">
        <v>4</v>
      </c>
      <c r="I19" s="21">
        <f t="shared" si="0"/>
        <v>4</v>
      </c>
      <c r="J19" s="52"/>
      <c r="K19" s="52"/>
      <c r="L19" s="52"/>
      <c r="M19" s="52"/>
      <c r="N19" s="52"/>
      <c r="O19" s="21"/>
      <c r="P19" s="41"/>
      <c r="Q19" s="21"/>
      <c r="R19" s="21"/>
      <c r="S19" s="21"/>
      <c r="T19" s="21"/>
      <c r="U19" s="21"/>
      <c r="V19" s="21"/>
      <c r="W19" s="21"/>
      <c r="X19" s="21"/>
    </row>
    <row r="20" spans="2:24" ht="15" thickBot="1">
      <c r="B20" s="85"/>
      <c r="C20" s="86"/>
      <c r="D20" s="93"/>
      <c r="E20" s="59" t="s">
        <v>207</v>
      </c>
      <c r="F20" s="20">
        <v>4</v>
      </c>
      <c r="G20" s="20">
        <v>4</v>
      </c>
      <c r="H20" s="21">
        <v>6</v>
      </c>
      <c r="I20" s="21">
        <v>6</v>
      </c>
      <c r="J20" s="52"/>
      <c r="K20" s="52"/>
      <c r="L20" s="52"/>
      <c r="M20" s="52"/>
      <c r="N20" s="52"/>
      <c r="O20" s="21"/>
      <c r="P20" s="41"/>
      <c r="Q20" s="21"/>
      <c r="R20" s="21"/>
      <c r="S20" s="21"/>
      <c r="T20" s="21"/>
      <c r="U20" s="21"/>
      <c r="V20" s="21"/>
      <c r="W20" s="21"/>
      <c r="X20" s="21"/>
    </row>
    <row r="21" spans="2:24" ht="15" thickBot="1">
      <c r="B21" s="85"/>
      <c r="C21" s="84">
        <v>268</v>
      </c>
      <c r="D21" s="91">
        <v>15</v>
      </c>
      <c r="E21" s="59" t="s">
        <v>207</v>
      </c>
      <c r="F21" s="20">
        <v>2</v>
      </c>
      <c r="G21" s="20">
        <v>2</v>
      </c>
      <c r="H21" s="20">
        <v>1</v>
      </c>
      <c r="I21" s="21">
        <f t="shared" si="0"/>
        <v>1</v>
      </c>
      <c r="J21" s="52" t="s">
        <v>138</v>
      </c>
      <c r="K21" s="52"/>
      <c r="L21" s="52"/>
      <c r="M21" s="52"/>
      <c r="N21" s="52"/>
      <c r="O21" s="21"/>
      <c r="P21" s="41"/>
      <c r="Q21" s="21"/>
      <c r="R21" s="21"/>
      <c r="S21" s="21"/>
      <c r="T21" s="21" t="s">
        <v>142</v>
      </c>
      <c r="U21" s="21"/>
      <c r="V21" s="21"/>
      <c r="W21" s="21"/>
      <c r="X21" s="21"/>
    </row>
    <row r="22" spans="2:24" ht="15" thickBot="1">
      <c r="B22" s="85"/>
      <c r="C22" s="85"/>
      <c r="D22" s="92"/>
      <c r="E22" s="59" t="s">
        <v>207</v>
      </c>
      <c r="F22" s="20">
        <v>2</v>
      </c>
      <c r="G22" s="20">
        <v>2</v>
      </c>
      <c r="H22" s="20">
        <v>2</v>
      </c>
      <c r="I22" s="21">
        <f t="shared" si="0"/>
        <v>2</v>
      </c>
      <c r="J22" s="52" t="s">
        <v>139</v>
      </c>
      <c r="K22" s="52"/>
      <c r="L22" s="52"/>
      <c r="M22" s="52"/>
      <c r="N22" s="52"/>
      <c r="O22" s="21"/>
      <c r="P22" s="41"/>
      <c r="Q22" s="21"/>
      <c r="R22" s="21"/>
      <c r="S22" s="21"/>
      <c r="T22" s="21"/>
      <c r="U22" s="21"/>
      <c r="V22" s="21"/>
      <c r="W22" s="21"/>
      <c r="X22" s="21"/>
    </row>
    <row r="23" spans="2:24" ht="15" thickBot="1">
      <c r="B23" s="85"/>
      <c r="C23" s="85"/>
      <c r="D23" s="92"/>
      <c r="E23" s="59" t="s">
        <v>207</v>
      </c>
      <c r="F23" s="20">
        <v>2</v>
      </c>
      <c r="G23" s="20">
        <v>2</v>
      </c>
      <c r="H23" s="20">
        <v>4</v>
      </c>
      <c r="I23" s="21">
        <f t="shared" si="0"/>
        <v>4</v>
      </c>
      <c r="J23" s="52" t="s">
        <v>140</v>
      </c>
      <c r="K23" s="52"/>
      <c r="L23" s="52"/>
      <c r="M23" s="52"/>
      <c r="N23" s="52"/>
      <c r="O23" s="21"/>
      <c r="P23" s="41"/>
      <c r="Q23" s="21"/>
      <c r="R23" s="21"/>
      <c r="S23" s="21"/>
      <c r="T23" s="21" t="s">
        <v>143</v>
      </c>
      <c r="U23" s="21"/>
      <c r="V23" s="21"/>
      <c r="W23" s="21"/>
      <c r="X23" s="21"/>
    </row>
    <row r="24" spans="2:24" ht="15" thickBot="1">
      <c r="B24" s="85"/>
      <c r="C24" s="90"/>
      <c r="D24" s="93">
        <v>15</v>
      </c>
      <c r="E24" s="59" t="s">
        <v>207</v>
      </c>
      <c r="F24" s="20">
        <v>2</v>
      </c>
      <c r="G24" s="20">
        <v>2</v>
      </c>
      <c r="H24" s="21">
        <v>6</v>
      </c>
      <c r="I24" s="21">
        <v>6</v>
      </c>
      <c r="J24" s="52" t="s">
        <v>141</v>
      </c>
      <c r="K24" s="52"/>
      <c r="L24" s="52"/>
      <c r="M24" s="52"/>
      <c r="N24" s="52"/>
      <c r="O24" s="21"/>
      <c r="P24" s="41"/>
      <c r="Q24" s="21"/>
      <c r="R24" s="21"/>
      <c r="S24" s="21"/>
      <c r="T24" s="21" t="s">
        <v>144</v>
      </c>
      <c r="U24" s="21"/>
      <c r="V24" s="21"/>
      <c r="W24" s="21"/>
      <c r="X24" s="21"/>
    </row>
    <row r="25" spans="2:24" ht="15" thickBot="1">
      <c r="B25" s="85"/>
      <c r="C25" s="104">
        <v>272</v>
      </c>
      <c r="D25" s="84">
        <v>30</v>
      </c>
      <c r="E25" s="59" t="s">
        <v>207</v>
      </c>
      <c r="F25" s="20">
        <v>4</v>
      </c>
      <c r="G25" s="20">
        <v>4</v>
      </c>
      <c r="H25" s="20">
        <v>1</v>
      </c>
      <c r="I25" s="21">
        <f t="shared" si="0"/>
        <v>1</v>
      </c>
      <c r="J25" s="52"/>
      <c r="K25" s="52"/>
      <c r="L25" s="52"/>
      <c r="M25" s="52"/>
      <c r="N25" s="52"/>
      <c r="O25" s="21"/>
      <c r="P25" s="41"/>
      <c r="Q25" s="21"/>
      <c r="R25" s="21"/>
      <c r="S25" s="21"/>
      <c r="T25" s="21"/>
      <c r="U25" s="21"/>
      <c r="V25" s="21"/>
      <c r="W25" s="21"/>
      <c r="X25" s="21"/>
    </row>
    <row r="26" spans="2:24" ht="15" thickBot="1">
      <c r="B26" s="85"/>
      <c r="C26" s="85"/>
      <c r="D26" s="85"/>
      <c r="E26" s="59" t="s">
        <v>207</v>
      </c>
      <c r="F26" s="20">
        <v>2</v>
      </c>
      <c r="G26" s="20">
        <v>2</v>
      </c>
      <c r="H26" s="20">
        <v>2</v>
      </c>
      <c r="I26" s="21">
        <f t="shared" si="0"/>
        <v>2</v>
      </c>
      <c r="J26" s="52"/>
      <c r="K26" s="52"/>
      <c r="L26" s="52"/>
      <c r="M26" s="52"/>
      <c r="N26" s="52"/>
      <c r="O26" s="21"/>
      <c r="P26" s="41"/>
      <c r="Q26" s="21"/>
      <c r="R26" s="21"/>
      <c r="S26" s="21"/>
      <c r="T26" s="21"/>
      <c r="U26" s="21"/>
      <c r="V26" s="21"/>
      <c r="W26" s="21"/>
      <c r="X26" s="21"/>
    </row>
    <row r="27" spans="2:24" ht="15" thickBot="1">
      <c r="B27" s="85"/>
      <c r="C27" s="85"/>
      <c r="D27" s="85"/>
      <c r="E27" s="59" t="s">
        <v>207</v>
      </c>
      <c r="F27" s="20">
        <v>2</v>
      </c>
      <c r="G27" s="20">
        <v>2</v>
      </c>
      <c r="H27" s="20">
        <v>4</v>
      </c>
      <c r="I27" s="21">
        <f t="shared" si="0"/>
        <v>4</v>
      </c>
      <c r="J27" s="52"/>
      <c r="K27" s="52"/>
      <c r="L27" s="52"/>
      <c r="M27" s="52"/>
      <c r="N27" s="52"/>
      <c r="O27" s="21"/>
      <c r="P27" s="41"/>
      <c r="Q27" s="21"/>
      <c r="R27" s="21"/>
      <c r="S27" s="21"/>
      <c r="T27" s="21"/>
      <c r="U27" s="21"/>
      <c r="V27" s="21"/>
      <c r="W27" s="21"/>
      <c r="X27" s="21"/>
    </row>
    <row r="28" spans="2:24" ht="15" thickBot="1">
      <c r="B28" s="86"/>
      <c r="C28" s="86"/>
      <c r="D28" s="85"/>
      <c r="E28" s="59" t="s">
        <v>207</v>
      </c>
      <c r="F28" s="20">
        <v>2</v>
      </c>
      <c r="G28" s="20">
        <v>2</v>
      </c>
      <c r="H28" s="21">
        <v>6</v>
      </c>
      <c r="I28" s="21">
        <f t="shared" si="0"/>
        <v>6</v>
      </c>
      <c r="J28" s="52"/>
      <c r="K28" s="52"/>
      <c r="L28" s="52"/>
      <c r="M28" s="52"/>
      <c r="N28" s="52"/>
      <c r="O28" s="21"/>
      <c r="P28" s="41"/>
      <c r="Q28" s="21"/>
      <c r="R28" s="21"/>
      <c r="S28" s="21"/>
      <c r="T28" s="21"/>
      <c r="U28" s="21"/>
      <c r="V28" s="21"/>
      <c r="W28" s="21"/>
      <c r="X28" s="21"/>
    </row>
    <row r="29" spans="2:24" ht="15" thickBot="1">
      <c r="B29" s="84" t="s">
        <v>4</v>
      </c>
      <c r="C29" s="84">
        <v>32</v>
      </c>
      <c r="D29" s="84">
        <v>120</v>
      </c>
      <c r="E29" s="59" t="s">
        <v>207</v>
      </c>
      <c r="F29" s="20">
        <v>4</v>
      </c>
      <c r="G29" s="20">
        <v>4</v>
      </c>
      <c r="H29" s="20">
        <v>1</v>
      </c>
      <c r="I29" s="21">
        <f t="shared" si="0"/>
        <v>1</v>
      </c>
      <c r="J29" s="52" t="s">
        <v>168</v>
      </c>
      <c r="K29" s="52"/>
      <c r="L29" s="52"/>
      <c r="M29" s="52"/>
      <c r="N29" s="52"/>
      <c r="O29" s="21"/>
      <c r="P29" s="41"/>
      <c r="Q29" s="21"/>
      <c r="R29" s="21"/>
      <c r="S29" s="21"/>
      <c r="T29" s="21" t="s">
        <v>173</v>
      </c>
      <c r="U29" s="21"/>
      <c r="V29" s="21"/>
      <c r="W29" s="21"/>
      <c r="X29" s="21"/>
    </row>
    <row r="30" spans="2:24" ht="15" thickBot="1">
      <c r="B30" s="85"/>
      <c r="C30" s="85"/>
      <c r="D30" s="85">
        <v>120</v>
      </c>
      <c r="E30" s="59" t="s">
        <v>207</v>
      </c>
      <c r="F30" s="20">
        <v>2</v>
      </c>
      <c r="G30" s="20">
        <v>2</v>
      </c>
      <c r="H30" s="20">
        <v>2</v>
      </c>
      <c r="I30" s="21">
        <f t="shared" si="0"/>
        <v>2</v>
      </c>
      <c r="J30" s="52" t="s">
        <v>169</v>
      </c>
      <c r="K30" s="52"/>
      <c r="L30" s="52"/>
      <c r="M30" s="52"/>
      <c r="N30" s="52"/>
      <c r="O30" s="21"/>
      <c r="P30" s="41"/>
      <c r="Q30" s="21"/>
      <c r="R30" s="21"/>
      <c r="S30" s="21"/>
      <c r="T30" s="21" t="s">
        <v>172</v>
      </c>
      <c r="U30" s="21"/>
      <c r="V30" s="21"/>
      <c r="W30" s="21"/>
      <c r="X30" s="21"/>
    </row>
    <row r="31" spans="2:24" ht="15" thickBot="1">
      <c r="B31" s="85"/>
      <c r="C31" s="85"/>
      <c r="D31" s="85">
        <v>120</v>
      </c>
      <c r="E31" s="59" t="s">
        <v>207</v>
      </c>
      <c r="F31" s="20">
        <v>2</v>
      </c>
      <c r="G31" s="20">
        <v>2</v>
      </c>
      <c r="H31" s="20">
        <v>4</v>
      </c>
      <c r="I31" s="21">
        <f t="shared" si="0"/>
        <v>4</v>
      </c>
      <c r="J31" s="52" t="s">
        <v>176</v>
      </c>
      <c r="K31" s="52"/>
      <c r="L31" s="52"/>
      <c r="M31" s="52"/>
      <c r="N31" s="52"/>
      <c r="O31" s="21"/>
      <c r="P31" s="41"/>
      <c r="Q31" s="21"/>
      <c r="R31" s="21"/>
      <c r="S31" s="21"/>
      <c r="T31" s="21" t="s">
        <v>179</v>
      </c>
      <c r="U31" s="21"/>
      <c r="V31" s="21"/>
      <c r="W31" s="21"/>
      <c r="X31" s="21"/>
    </row>
    <row r="32" spans="2:24" ht="15" thickBot="1">
      <c r="B32" s="85"/>
      <c r="C32" s="86"/>
      <c r="D32" s="86">
        <v>120</v>
      </c>
      <c r="E32" s="59" t="s">
        <v>207</v>
      </c>
      <c r="F32" s="20">
        <v>2</v>
      </c>
      <c r="G32" s="20">
        <v>2</v>
      </c>
      <c r="H32" s="21">
        <v>6</v>
      </c>
      <c r="I32" s="21">
        <f t="shared" si="0"/>
        <v>6</v>
      </c>
      <c r="J32" s="52"/>
      <c r="K32" s="52"/>
      <c r="L32" s="52"/>
      <c r="M32" s="52"/>
      <c r="N32" s="52"/>
      <c r="O32" s="21"/>
      <c r="P32" s="41"/>
      <c r="Q32" s="21"/>
      <c r="R32" s="21"/>
      <c r="S32" s="21"/>
      <c r="T32" s="21"/>
      <c r="U32" s="21"/>
      <c r="V32" s="21"/>
      <c r="W32" s="21"/>
      <c r="X32" s="21"/>
    </row>
    <row r="33" spans="2:24" ht="15" thickBot="1">
      <c r="B33" s="85"/>
      <c r="C33" s="84">
        <v>64</v>
      </c>
      <c r="D33" s="84">
        <v>120</v>
      </c>
      <c r="E33" s="59" t="s">
        <v>207</v>
      </c>
      <c r="F33" s="20">
        <v>4</v>
      </c>
      <c r="G33" s="20">
        <v>4</v>
      </c>
      <c r="H33" s="20">
        <v>1</v>
      </c>
      <c r="I33" s="21">
        <f t="shared" si="0"/>
        <v>1</v>
      </c>
      <c r="J33" s="52"/>
      <c r="K33" s="52"/>
      <c r="L33" s="52"/>
      <c r="M33" s="52"/>
      <c r="N33" s="52"/>
      <c r="O33" s="21"/>
      <c r="P33" s="41"/>
      <c r="Q33" s="21"/>
      <c r="R33" s="21"/>
      <c r="S33" s="21"/>
      <c r="T33" s="21"/>
      <c r="U33" s="21"/>
      <c r="V33" s="21"/>
      <c r="W33" s="21"/>
      <c r="X33" s="21"/>
    </row>
    <row r="34" spans="2:24" ht="15" thickBot="1">
      <c r="B34" s="85"/>
      <c r="C34" s="85"/>
      <c r="D34" s="85">
        <v>120</v>
      </c>
      <c r="E34" s="59" t="s">
        <v>207</v>
      </c>
      <c r="F34" s="20">
        <v>2</v>
      </c>
      <c r="G34" s="20">
        <v>2</v>
      </c>
      <c r="H34" s="20">
        <v>2</v>
      </c>
      <c r="I34" s="21">
        <f t="shared" si="0"/>
        <v>2</v>
      </c>
      <c r="J34" s="22"/>
      <c r="K34" s="52"/>
      <c r="L34" s="52"/>
      <c r="M34" s="52"/>
      <c r="N34" s="52"/>
      <c r="O34" s="22"/>
      <c r="P34" s="41"/>
      <c r="Q34" s="21"/>
      <c r="R34" s="21"/>
      <c r="S34" s="21"/>
      <c r="T34" s="21"/>
      <c r="U34" s="21"/>
      <c r="V34" s="21"/>
      <c r="W34" s="21"/>
      <c r="X34" s="21"/>
    </row>
    <row r="35" spans="2:24" ht="15" thickBot="1">
      <c r="B35" s="85"/>
      <c r="C35" s="85"/>
      <c r="D35" s="85">
        <v>120</v>
      </c>
      <c r="E35" s="59" t="s">
        <v>207</v>
      </c>
      <c r="F35" s="20">
        <v>2</v>
      </c>
      <c r="G35" s="20">
        <v>2</v>
      </c>
      <c r="H35" s="20">
        <v>4</v>
      </c>
      <c r="I35" s="21">
        <f t="shared" si="0"/>
        <v>4</v>
      </c>
      <c r="J35" s="52"/>
      <c r="K35" s="52"/>
      <c r="L35" s="52"/>
      <c r="M35" s="52"/>
      <c r="N35" s="52"/>
      <c r="O35" s="21"/>
      <c r="P35" s="41"/>
      <c r="Q35" s="21"/>
      <c r="R35" s="21"/>
      <c r="S35" s="21"/>
      <c r="T35" s="21"/>
      <c r="U35" s="21"/>
      <c r="V35" s="21"/>
      <c r="W35" s="21"/>
      <c r="X35" s="21"/>
    </row>
    <row r="36" spans="2:24" ht="15" thickBot="1">
      <c r="B36" s="85"/>
      <c r="C36" s="86"/>
      <c r="D36" s="86">
        <v>120</v>
      </c>
      <c r="E36" s="59" t="s">
        <v>207</v>
      </c>
      <c r="F36" s="20">
        <v>2</v>
      </c>
      <c r="G36" s="20">
        <v>2</v>
      </c>
      <c r="H36" s="21">
        <v>6</v>
      </c>
      <c r="I36" s="21">
        <f t="shared" si="0"/>
        <v>6</v>
      </c>
      <c r="J36" s="52"/>
      <c r="K36" s="52"/>
      <c r="L36" s="52"/>
      <c r="M36" s="52"/>
      <c r="N36" s="52"/>
      <c r="O36" s="21"/>
      <c r="P36" s="41"/>
      <c r="Q36" s="21"/>
      <c r="R36" s="21"/>
      <c r="S36" s="21"/>
      <c r="T36" s="21"/>
      <c r="U36" s="21"/>
      <c r="V36" s="21"/>
      <c r="W36" s="21"/>
      <c r="X36" s="21"/>
    </row>
    <row r="37" spans="2:24" ht="15" thickBot="1">
      <c r="B37" s="85"/>
      <c r="C37" s="84">
        <v>128</v>
      </c>
      <c r="D37" s="84">
        <v>120</v>
      </c>
      <c r="E37" s="59" t="s">
        <v>207</v>
      </c>
      <c r="F37" s="20">
        <v>4</v>
      </c>
      <c r="G37" s="20">
        <v>4</v>
      </c>
      <c r="H37" s="20">
        <v>1</v>
      </c>
      <c r="I37" s="21">
        <f t="shared" si="0"/>
        <v>1</v>
      </c>
      <c r="J37" s="52"/>
      <c r="K37" s="52"/>
      <c r="L37" s="52"/>
      <c r="M37" s="52"/>
      <c r="N37" s="52"/>
      <c r="O37" s="21"/>
      <c r="P37" s="41"/>
      <c r="Q37" s="21"/>
      <c r="R37" s="21"/>
      <c r="S37" s="21"/>
      <c r="T37" s="21"/>
      <c r="U37" s="21"/>
      <c r="V37" s="21"/>
      <c r="W37" s="21"/>
      <c r="X37" s="21"/>
    </row>
    <row r="38" spans="2:24" ht="15" thickBot="1">
      <c r="B38" s="85"/>
      <c r="C38" s="85"/>
      <c r="D38" s="85">
        <v>120</v>
      </c>
      <c r="E38" s="59" t="s">
        <v>207</v>
      </c>
      <c r="F38" s="20">
        <v>2</v>
      </c>
      <c r="G38" s="20">
        <v>2</v>
      </c>
      <c r="H38" s="20">
        <v>2</v>
      </c>
      <c r="I38" s="21">
        <f t="shared" si="0"/>
        <v>2</v>
      </c>
      <c r="J38" s="52"/>
      <c r="K38" s="52"/>
      <c r="L38" s="52"/>
      <c r="M38" s="52"/>
      <c r="N38" s="52"/>
      <c r="O38" s="21"/>
      <c r="P38" s="41"/>
      <c r="Q38" s="21"/>
      <c r="R38" s="21"/>
      <c r="S38" s="21"/>
      <c r="T38" s="21"/>
      <c r="U38" s="21"/>
      <c r="V38" s="21"/>
      <c r="W38" s="21"/>
      <c r="X38" s="21"/>
    </row>
    <row r="39" spans="2:24" ht="15" thickBot="1">
      <c r="B39" s="85"/>
      <c r="C39" s="85"/>
      <c r="D39" s="85">
        <v>120</v>
      </c>
      <c r="E39" s="59" t="s">
        <v>207</v>
      </c>
      <c r="F39" s="20">
        <v>2</v>
      </c>
      <c r="G39" s="20">
        <v>2</v>
      </c>
      <c r="H39" s="20">
        <v>4</v>
      </c>
      <c r="I39" s="21">
        <f t="shared" si="0"/>
        <v>4</v>
      </c>
      <c r="J39" s="52"/>
      <c r="K39" s="52"/>
      <c r="L39" s="52"/>
      <c r="M39" s="52"/>
      <c r="N39" s="52"/>
      <c r="O39" s="21"/>
      <c r="P39" s="41"/>
      <c r="Q39" s="21"/>
      <c r="R39" s="21"/>
      <c r="S39" s="21"/>
      <c r="T39" s="21"/>
      <c r="U39" s="21"/>
      <c r="V39" s="21"/>
      <c r="W39" s="21"/>
      <c r="X39" s="21"/>
    </row>
    <row r="40" spans="2:24" ht="15" thickBot="1">
      <c r="B40" s="86"/>
      <c r="C40" s="86"/>
      <c r="D40" s="86">
        <v>120</v>
      </c>
      <c r="E40" s="59" t="s">
        <v>207</v>
      </c>
      <c r="F40" s="20">
        <v>2</v>
      </c>
      <c r="G40" s="20">
        <v>2</v>
      </c>
      <c r="H40" s="21">
        <v>6</v>
      </c>
      <c r="I40" s="21">
        <f t="shared" si="0"/>
        <v>6</v>
      </c>
      <c r="J40" s="52"/>
      <c r="K40" s="52"/>
      <c r="L40" s="52"/>
      <c r="M40" s="52"/>
      <c r="N40" s="52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2:24" ht="14.5" customHeight="1">
      <c r="B41" s="70" t="s">
        <v>210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71"/>
    </row>
    <row r="42" spans="2:24" ht="15" thickBot="1">
      <c r="B42" s="72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73"/>
    </row>
    <row r="44" spans="2:24" ht="15" thickBot="1">
      <c r="B44" s="23" t="s">
        <v>101</v>
      </c>
      <c r="C44" s="23"/>
      <c r="D44" s="23"/>
      <c r="E44" s="60"/>
      <c r="F44" s="23"/>
      <c r="G44" s="23"/>
      <c r="H44" s="23"/>
    </row>
    <row r="45" spans="2:24" ht="15" thickBot="1">
      <c r="B45" s="97" t="s">
        <v>86</v>
      </c>
      <c r="C45" s="97" t="s">
        <v>87</v>
      </c>
      <c r="D45" s="97" t="s">
        <v>92</v>
      </c>
      <c r="E45" s="82" t="s">
        <v>205</v>
      </c>
      <c r="F45" s="97" t="s">
        <v>93</v>
      </c>
      <c r="G45" s="97" t="s">
        <v>94</v>
      </c>
      <c r="H45" s="97" t="s">
        <v>95</v>
      </c>
      <c r="I45" s="97" t="s">
        <v>88</v>
      </c>
      <c r="J45" s="68" t="s">
        <v>103</v>
      </c>
      <c r="K45" s="99"/>
      <c r="L45" s="99"/>
      <c r="M45" s="99"/>
      <c r="N45" s="99"/>
      <c r="O45" s="68" t="s">
        <v>204</v>
      </c>
      <c r="P45" s="99"/>
      <c r="Q45" s="99"/>
      <c r="R45" s="99"/>
      <c r="S45" s="99"/>
      <c r="T45" s="108" t="s">
        <v>104</v>
      </c>
      <c r="U45" s="109"/>
      <c r="V45" s="109"/>
      <c r="W45" s="109"/>
      <c r="X45" s="109"/>
    </row>
    <row r="46" spans="2:24" ht="15" thickBot="1">
      <c r="B46" s="98"/>
      <c r="C46" s="103"/>
      <c r="D46" s="103"/>
      <c r="E46" s="83"/>
      <c r="F46" s="98"/>
      <c r="G46" s="98"/>
      <c r="H46" s="98"/>
      <c r="I46" s="98"/>
      <c r="J46" s="46" t="s">
        <v>89</v>
      </c>
      <c r="K46" s="46" t="s">
        <v>90</v>
      </c>
      <c r="L46" s="46"/>
      <c r="M46" s="46"/>
      <c r="N46" s="46"/>
      <c r="O46" s="4"/>
      <c r="P46" s="4"/>
      <c r="Q46" s="4"/>
      <c r="R46" s="4"/>
      <c r="S46" s="4"/>
      <c r="T46" s="29" t="s">
        <v>89</v>
      </c>
      <c r="U46" s="29" t="s">
        <v>194</v>
      </c>
      <c r="V46" s="29"/>
      <c r="W46" s="29"/>
      <c r="X46" s="29"/>
    </row>
    <row r="47" spans="2:24" s="31" customFormat="1" ht="15" thickBot="1">
      <c r="B47" s="84" t="s">
        <v>3</v>
      </c>
      <c r="C47" s="40">
        <v>24</v>
      </c>
      <c r="D47" s="40"/>
      <c r="E47" s="59" t="s">
        <v>207</v>
      </c>
      <c r="F47" s="30">
        <v>2</v>
      </c>
      <c r="G47" s="30">
        <v>2</v>
      </c>
      <c r="H47" s="30">
        <v>2</v>
      </c>
      <c r="I47" s="34">
        <f>(F47 * H47)/G47</f>
        <v>2</v>
      </c>
      <c r="J47" s="46" t="s">
        <v>196</v>
      </c>
      <c r="K47" s="46"/>
      <c r="L47" s="46"/>
      <c r="M47" s="46"/>
      <c r="N47" s="46"/>
      <c r="O47" s="32"/>
      <c r="P47" s="32"/>
      <c r="Q47" s="32"/>
      <c r="R47" s="32"/>
      <c r="S47" s="32"/>
      <c r="T47" s="32" t="s">
        <v>197</v>
      </c>
      <c r="U47" s="37"/>
      <c r="V47" s="37"/>
      <c r="W47" s="37"/>
      <c r="X47" s="37"/>
    </row>
    <row r="48" spans="2:24" ht="15" thickBot="1">
      <c r="B48" s="85"/>
      <c r="C48" s="84">
        <v>52</v>
      </c>
      <c r="D48" s="91">
        <v>15</v>
      </c>
      <c r="E48" s="59" t="s">
        <v>207</v>
      </c>
      <c r="F48" s="20">
        <v>4</v>
      </c>
      <c r="G48" s="20">
        <v>4</v>
      </c>
      <c r="H48" s="20">
        <v>1</v>
      </c>
      <c r="I48" s="21">
        <f>(F48 * H48)/G48</f>
        <v>1</v>
      </c>
      <c r="J48" s="52" t="s">
        <v>120</v>
      </c>
      <c r="K48" s="52">
        <v>2.4</v>
      </c>
      <c r="L48" s="52"/>
      <c r="M48" s="52"/>
      <c r="N48" s="52"/>
      <c r="O48" s="21"/>
      <c r="P48" s="43"/>
      <c r="Q48" s="21"/>
      <c r="R48" s="21"/>
      <c r="S48" s="21"/>
      <c r="T48" s="27" t="s">
        <v>124</v>
      </c>
      <c r="U48" s="53">
        <v>8.6999999999999993</v>
      </c>
      <c r="V48" s="27"/>
      <c r="W48" s="27"/>
      <c r="X48" s="27"/>
    </row>
    <row r="49" spans="2:24" ht="15" thickBot="1">
      <c r="B49" s="85"/>
      <c r="C49" s="85"/>
      <c r="D49" s="92"/>
      <c r="E49" s="59" t="s">
        <v>207</v>
      </c>
      <c r="F49" s="20">
        <v>2</v>
      </c>
      <c r="G49" s="20">
        <v>2</v>
      </c>
      <c r="H49" s="20">
        <v>2</v>
      </c>
      <c r="I49" s="21">
        <f t="shared" ref="I49:I51" si="2">(F49 * H49)/G49</f>
        <v>2</v>
      </c>
      <c r="J49" s="52" t="s">
        <v>121</v>
      </c>
      <c r="K49" s="52">
        <v>1.5</v>
      </c>
      <c r="L49" s="52"/>
      <c r="M49" s="52"/>
      <c r="N49" s="52"/>
      <c r="O49" s="21"/>
      <c r="P49" s="43"/>
      <c r="Q49" s="21"/>
      <c r="R49" s="21"/>
      <c r="S49" s="21"/>
      <c r="T49" s="27" t="s">
        <v>125</v>
      </c>
      <c r="U49" s="53">
        <v>4.9000000000000004</v>
      </c>
      <c r="V49" s="27"/>
      <c r="W49" s="27"/>
      <c r="X49" s="27"/>
    </row>
    <row r="50" spans="2:24" ht="15" thickBot="1">
      <c r="B50" s="85"/>
      <c r="C50" s="85"/>
      <c r="D50" s="92"/>
      <c r="E50" s="59" t="s">
        <v>207</v>
      </c>
      <c r="F50" s="20">
        <v>2</v>
      </c>
      <c r="G50" s="20">
        <v>2</v>
      </c>
      <c r="H50" s="20">
        <v>4</v>
      </c>
      <c r="I50" s="21">
        <f t="shared" si="2"/>
        <v>4</v>
      </c>
      <c r="J50" s="52" t="s">
        <v>122</v>
      </c>
      <c r="K50" s="52">
        <v>1</v>
      </c>
      <c r="L50" s="52"/>
      <c r="M50" s="52"/>
      <c r="N50" s="52"/>
      <c r="O50" s="21"/>
      <c r="P50" s="43"/>
      <c r="Q50" s="21"/>
      <c r="R50" s="21"/>
      <c r="S50" s="21"/>
      <c r="T50" s="27" t="s">
        <v>126</v>
      </c>
      <c r="U50" s="53">
        <v>2.8</v>
      </c>
      <c r="V50" s="27"/>
      <c r="W50" s="27"/>
      <c r="X50" s="27"/>
    </row>
    <row r="51" spans="2:24" ht="15" thickBot="1">
      <c r="B51" s="85"/>
      <c r="C51" s="90"/>
      <c r="D51" s="93"/>
      <c r="E51" s="59" t="s">
        <v>207</v>
      </c>
      <c r="F51" s="20">
        <v>2</v>
      </c>
      <c r="G51" s="20">
        <v>2</v>
      </c>
      <c r="H51" s="21">
        <v>6</v>
      </c>
      <c r="I51" s="21">
        <f t="shared" si="2"/>
        <v>6</v>
      </c>
      <c r="J51" s="52" t="s">
        <v>123</v>
      </c>
      <c r="L51" s="52"/>
      <c r="M51" s="52"/>
      <c r="N51" s="52"/>
      <c r="O51" s="21"/>
      <c r="P51" s="42"/>
      <c r="Q51" s="21"/>
      <c r="R51" s="21"/>
      <c r="S51" s="21"/>
      <c r="T51" s="27" t="s">
        <v>127</v>
      </c>
      <c r="U51" s="53"/>
      <c r="V51" s="27"/>
      <c r="W51" s="27"/>
      <c r="X51" s="27"/>
    </row>
    <row r="52" spans="2:24" ht="15" thickBot="1">
      <c r="B52" s="85"/>
      <c r="C52" s="84">
        <v>48</v>
      </c>
      <c r="D52" s="91">
        <v>30</v>
      </c>
      <c r="E52" s="59" t="s">
        <v>207</v>
      </c>
      <c r="F52" s="20">
        <v>4</v>
      </c>
      <c r="G52" s="20">
        <v>4</v>
      </c>
      <c r="H52" s="20">
        <v>1</v>
      </c>
      <c r="I52" s="21">
        <f>(F52 * H52)/G52</f>
        <v>1</v>
      </c>
      <c r="J52" s="52" t="s">
        <v>153</v>
      </c>
      <c r="K52" s="52">
        <v>2.2000000000000002</v>
      </c>
      <c r="L52" s="52"/>
      <c r="M52" s="52"/>
      <c r="N52" s="52"/>
      <c r="O52" s="21"/>
      <c r="P52" s="43"/>
      <c r="Q52" s="21"/>
      <c r="R52" s="21"/>
      <c r="S52" s="21"/>
      <c r="T52" s="27" t="s">
        <v>154</v>
      </c>
      <c r="U52" s="53">
        <v>8.1999999999999993</v>
      </c>
      <c r="V52" s="27"/>
      <c r="W52" s="27"/>
      <c r="X52" s="27"/>
    </row>
    <row r="53" spans="2:24" ht="15" thickBot="1">
      <c r="B53" s="85"/>
      <c r="C53" s="85"/>
      <c r="D53" s="92"/>
      <c r="E53" s="59" t="s">
        <v>207</v>
      </c>
      <c r="F53" s="20">
        <v>2</v>
      </c>
      <c r="G53" s="20">
        <v>2</v>
      </c>
      <c r="H53" s="20">
        <v>2</v>
      </c>
      <c r="I53" s="21">
        <f t="shared" ref="I53:I83" si="3">(F53 * H53)/G53</f>
        <v>2</v>
      </c>
      <c r="J53" s="52"/>
      <c r="K53" s="52">
        <v>1.4</v>
      </c>
      <c r="L53" s="52"/>
      <c r="M53" s="52"/>
      <c r="N53" s="52"/>
      <c r="O53" s="21"/>
      <c r="P53" s="43"/>
      <c r="Q53" s="21"/>
      <c r="R53" s="21"/>
      <c r="S53" s="21"/>
      <c r="T53" s="27"/>
      <c r="U53" s="53">
        <v>4.7</v>
      </c>
      <c r="V53" s="27"/>
      <c r="W53" s="27"/>
      <c r="X53" s="27"/>
    </row>
    <row r="54" spans="2:24" ht="15" thickBot="1">
      <c r="B54" s="85"/>
      <c r="C54" s="85"/>
      <c r="D54" s="92"/>
      <c r="E54" s="59" t="s">
        <v>207</v>
      </c>
      <c r="F54" s="20">
        <v>2</v>
      </c>
      <c r="G54" s="20">
        <v>2</v>
      </c>
      <c r="H54" s="20">
        <v>4</v>
      </c>
      <c r="I54" s="21">
        <f t="shared" si="3"/>
        <v>4</v>
      </c>
      <c r="J54" s="52"/>
      <c r="K54" s="52">
        <v>0.9</v>
      </c>
      <c r="L54" s="52"/>
      <c r="M54" s="52"/>
      <c r="N54" s="52"/>
      <c r="O54" s="21"/>
      <c r="P54" s="43"/>
      <c r="Q54" s="21"/>
      <c r="R54" s="21"/>
      <c r="S54" s="21"/>
      <c r="T54" s="27"/>
      <c r="U54" s="53">
        <v>2.8</v>
      </c>
      <c r="V54" s="27"/>
      <c r="W54" s="27"/>
      <c r="X54" s="27"/>
    </row>
    <row r="55" spans="2:24" ht="15" thickBot="1">
      <c r="B55" s="85"/>
      <c r="C55" s="90"/>
      <c r="D55" s="93"/>
      <c r="E55" s="59" t="s">
        <v>207</v>
      </c>
      <c r="F55" s="20">
        <v>2</v>
      </c>
      <c r="G55" s="20">
        <v>2</v>
      </c>
      <c r="H55" s="21">
        <v>6</v>
      </c>
      <c r="I55" s="21">
        <f t="shared" si="3"/>
        <v>6</v>
      </c>
      <c r="J55" s="52"/>
      <c r="K55" s="52"/>
      <c r="L55" s="52"/>
      <c r="M55" s="52"/>
      <c r="N55" s="52"/>
      <c r="O55" s="21"/>
      <c r="P55" s="43"/>
      <c r="Q55" s="21"/>
      <c r="R55" s="21"/>
      <c r="S55" s="21"/>
      <c r="T55" s="27"/>
      <c r="U55" s="53"/>
      <c r="V55" s="27"/>
      <c r="W55" s="27"/>
      <c r="X55" s="27"/>
    </row>
    <row r="56" spans="2:24" ht="15" thickBot="1">
      <c r="B56" s="85"/>
      <c r="C56" s="84">
        <v>104</v>
      </c>
      <c r="D56" s="91">
        <v>15</v>
      </c>
      <c r="E56" s="59" t="s">
        <v>207</v>
      </c>
      <c r="F56" s="20">
        <v>4</v>
      </c>
      <c r="G56" s="20">
        <v>4</v>
      </c>
      <c r="H56" s="20">
        <v>1</v>
      </c>
      <c r="I56" s="21">
        <f t="shared" si="3"/>
        <v>1</v>
      </c>
      <c r="J56" s="52"/>
      <c r="K56" s="52">
        <v>1.6</v>
      </c>
      <c r="L56" s="52"/>
      <c r="M56" s="52"/>
      <c r="N56" s="52"/>
      <c r="O56" s="21"/>
      <c r="P56" s="43"/>
      <c r="Q56" s="21"/>
      <c r="R56" s="21"/>
      <c r="S56" s="21"/>
      <c r="T56" s="27"/>
      <c r="U56" s="53">
        <v>5.8</v>
      </c>
      <c r="V56" s="27"/>
      <c r="W56" s="27"/>
      <c r="X56" s="27"/>
    </row>
    <row r="57" spans="2:24" ht="15" thickBot="1">
      <c r="B57" s="85"/>
      <c r="C57" s="85"/>
      <c r="D57" s="92">
        <v>15</v>
      </c>
      <c r="E57" s="59" t="s">
        <v>207</v>
      </c>
      <c r="F57" s="20">
        <v>2</v>
      </c>
      <c r="G57" s="20">
        <v>2</v>
      </c>
      <c r="H57" s="20">
        <v>2</v>
      </c>
      <c r="I57" s="21">
        <f t="shared" si="3"/>
        <v>2</v>
      </c>
      <c r="J57" s="52"/>
      <c r="K57" s="52">
        <v>0.9</v>
      </c>
      <c r="L57" s="52"/>
      <c r="M57" s="52"/>
      <c r="N57" s="52"/>
      <c r="O57" s="21"/>
      <c r="P57" s="43"/>
      <c r="Q57" s="21"/>
      <c r="R57" s="21"/>
      <c r="S57" s="21"/>
      <c r="T57" s="27"/>
      <c r="U57" s="53">
        <v>3.2</v>
      </c>
      <c r="V57" s="27"/>
      <c r="W57" s="27"/>
      <c r="X57" s="27"/>
    </row>
    <row r="58" spans="2:24" ht="15" thickBot="1">
      <c r="B58" s="85"/>
      <c r="C58" s="85"/>
      <c r="D58" s="92">
        <v>15</v>
      </c>
      <c r="E58" s="59" t="s">
        <v>207</v>
      </c>
      <c r="F58" s="20">
        <v>2</v>
      </c>
      <c r="G58" s="20">
        <v>2</v>
      </c>
      <c r="H58" s="20">
        <v>4</v>
      </c>
      <c r="I58" s="21">
        <f t="shared" si="3"/>
        <v>4</v>
      </c>
      <c r="J58" s="52"/>
      <c r="K58" s="52">
        <v>0.6</v>
      </c>
      <c r="L58" s="52"/>
      <c r="M58" s="52"/>
      <c r="N58" s="52"/>
      <c r="O58" s="21"/>
      <c r="P58" s="43"/>
      <c r="Q58" s="21"/>
      <c r="R58" s="21"/>
      <c r="S58" s="21"/>
      <c r="T58" s="27"/>
      <c r="U58" s="53">
        <v>2</v>
      </c>
      <c r="V58" s="27"/>
      <c r="W58" s="27"/>
      <c r="X58" s="27"/>
    </row>
    <row r="59" spans="2:24" ht="15" thickBot="1">
      <c r="B59" s="85"/>
      <c r="C59" s="90"/>
      <c r="D59" s="93">
        <v>15</v>
      </c>
      <c r="E59" s="59" t="s">
        <v>207</v>
      </c>
      <c r="F59" s="20">
        <v>2</v>
      </c>
      <c r="G59" s="20">
        <v>2</v>
      </c>
      <c r="H59" s="21">
        <v>6</v>
      </c>
      <c r="I59" s="21">
        <f t="shared" si="3"/>
        <v>6</v>
      </c>
      <c r="J59" s="52"/>
      <c r="K59" s="52"/>
      <c r="L59" s="52"/>
      <c r="M59" s="52"/>
      <c r="N59" s="52"/>
      <c r="O59" s="21"/>
      <c r="P59" s="43"/>
      <c r="Q59" s="21"/>
      <c r="R59" s="21"/>
      <c r="S59" s="21"/>
      <c r="T59" s="27"/>
      <c r="U59" s="44"/>
      <c r="V59" s="27"/>
      <c r="W59" s="27"/>
      <c r="X59" s="27"/>
    </row>
    <row r="60" spans="2:24" ht="15" thickBot="1">
      <c r="B60" s="85"/>
      <c r="C60" s="104">
        <v>132</v>
      </c>
      <c r="D60" s="91">
        <v>30</v>
      </c>
      <c r="E60" s="59" t="s">
        <v>207</v>
      </c>
      <c r="F60" s="20">
        <v>4</v>
      </c>
      <c r="G60" s="20">
        <v>4</v>
      </c>
      <c r="H60" s="20">
        <v>1</v>
      </c>
      <c r="I60" s="21">
        <f t="shared" si="3"/>
        <v>1</v>
      </c>
      <c r="J60" s="52"/>
      <c r="K60" s="52"/>
      <c r="L60" s="52"/>
      <c r="M60" s="52"/>
      <c r="N60" s="52"/>
      <c r="O60" s="21"/>
      <c r="P60" s="43"/>
      <c r="Q60" s="21"/>
      <c r="R60" s="21"/>
      <c r="S60" s="21"/>
      <c r="T60" s="27"/>
      <c r="U60" s="44"/>
      <c r="V60" s="27"/>
      <c r="W60" s="27"/>
      <c r="X60" s="27"/>
    </row>
    <row r="61" spans="2:24" ht="15" thickBot="1">
      <c r="B61" s="85"/>
      <c r="C61" s="85"/>
      <c r="D61" s="92">
        <v>15</v>
      </c>
      <c r="E61" s="59" t="s">
        <v>207</v>
      </c>
      <c r="F61" s="20">
        <v>2</v>
      </c>
      <c r="G61" s="20">
        <v>2</v>
      </c>
      <c r="H61" s="20">
        <v>2</v>
      </c>
      <c r="I61" s="21">
        <f t="shared" si="3"/>
        <v>2</v>
      </c>
      <c r="J61" s="52"/>
      <c r="K61" s="52"/>
      <c r="L61" s="52"/>
      <c r="M61" s="52"/>
      <c r="N61" s="52"/>
      <c r="O61" s="21"/>
      <c r="P61" s="43"/>
      <c r="Q61" s="21"/>
      <c r="R61" s="21"/>
      <c r="S61" s="21"/>
      <c r="T61" s="27"/>
      <c r="U61" s="44"/>
      <c r="V61" s="27"/>
      <c r="W61" s="27"/>
      <c r="X61" s="27"/>
    </row>
    <row r="62" spans="2:24" ht="15" thickBot="1">
      <c r="B62" s="85"/>
      <c r="C62" s="85"/>
      <c r="D62" s="92">
        <v>15</v>
      </c>
      <c r="E62" s="59" t="s">
        <v>207</v>
      </c>
      <c r="F62" s="20">
        <v>2</v>
      </c>
      <c r="G62" s="20">
        <v>2</v>
      </c>
      <c r="H62" s="20">
        <v>4</v>
      </c>
      <c r="I62" s="21">
        <f t="shared" si="3"/>
        <v>4</v>
      </c>
      <c r="J62" s="52"/>
      <c r="K62" s="52"/>
      <c r="L62" s="52"/>
      <c r="M62" s="52"/>
      <c r="N62" s="52"/>
      <c r="O62" s="21"/>
      <c r="P62" s="43"/>
      <c r="Q62" s="21"/>
      <c r="R62" s="21"/>
      <c r="S62" s="21"/>
      <c r="T62" s="27"/>
      <c r="U62" s="44"/>
      <c r="V62" s="27"/>
      <c r="W62" s="27"/>
      <c r="X62" s="27"/>
    </row>
    <row r="63" spans="2:24" ht="15" thickBot="1">
      <c r="B63" s="85"/>
      <c r="C63" s="86"/>
      <c r="D63" s="93"/>
      <c r="E63" s="59" t="s">
        <v>207</v>
      </c>
      <c r="F63" s="20">
        <v>4</v>
      </c>
      <c r="G63" s="20">
        <v>4</v>
      </c>
      <c r="H63" s="20">
        <v>1</v>
      </c>
      <c r="I63" s="21">
        <f t="shared" si="3"/>
        <v>1</v>
      </c>
      <c r="J63" s="52"/>
      <c r="K63" s="52"/>
      <c r="L63" s="52"/>
      <c r="M63" s="52"/>
      <c r="N63" s="52"/>
      <c r="O63" s="21"/>
      <c r="P63" s="43"/>
      <c r="Q63" s="21"/>
      <c r="R63" s="21"/>
      <c r="S63" s="21"/>
      <c r="T63" s="27"/>
      <c r="U63" s="44"/>
      <c r="V63" s="27"/>
      <c r="W63" s="27"/>
      <c r="X63" s="27"/>
    </row>
    <row r="64" spans="2:24" ht="15" thickBot="1">
      <c r="B64" s="85"/>
      <c r="C64" s="84">
        <v>268</v>
      </c>
      <c r="D64" s="91">
        <v>15</v>
      </c>
      <c r="E64" s="59" t="s">
        <v>207</v>
      </c>
      <c r="F64" s="20">
        <v>2</v>
      </c>
      <c r="G64" s="20">
        <v>2</v>
      </c>
      <c r="H64" s="20">
        <v>2</v>
      </c>
      <c r="I64" s="21">
        <f t="shared" si="3"/>
        <v>2</v>
      </c>
      <c r="J64" s="52"/>
      <c r="K64" s="52"/>
      <c r="L64" s="52"/>
      <c r="M64" s="52"/>
      <c r="N64" s="52"/>
      <c r="O64" s="21"/>
      <c r="P64" s="43"/>
      <c r="Q64" s="21"/>
      <c r="R64" s="21"/>
      <c r="S64" s="21"/>
      <c r="T64" s="27"/>
      <c r="U64" s="44"/>
      <c r="V64" s="27"/>
      <c r="W64" s="27"/>
      <c r="X64" s="27"/>
    </row>
    <row r="65" spans="2:24" ht="15" thickBot="1">
      <c r="B65" s="85"/>
      <c r="C65" s="85"/>
      <c r="D65" s="92"/>
      <c r="E65" s="59" t="s">
        <v>207</v>
      </c>
      <c r="F65" s="20">
        <v>2</v>
      </c>
      <c r="G65" s="20">
        <v>2</v>
      </c>
      <c r="H65" s="20">
        <v>4</v>
      </c>
      <c r="I65" s="21">
        <f t="shared" si="3"/>
        <v>4</v>
      </c>
      <c r="J65" s="52"/>
      <c r="K65" s="52"/>
      <c r="L65" s="52"/>
      <c r="M65" s="52"/>
      <c r="N65" s="52"/>
      <c r="O65" s="21"/>
      <c r="P65" s="43"/>
      <c r="Q65" s="21"/>
      <c r="R65" s="21"/>
      <c r="S65" s="21"/>
      <c r="T65" s="27"/>
      <c r="U65" s="44"/>
      <c r="V65" s="27"/>
      <c r="W65" s="27"/>
      <c r="X65" s="27"/>
    </row>
    <row r="66" spans="2:24" ht="15" thickBot="1">
      <c r="B66" s="85"/>
      <c r="C66" s="85"/>
      <c r="D66" s="92"/>
      <c r="E66" s="59" t="s">
        <v>207</v>
      </c>
      <c r="F66" s="20">
        <v>2</v>
      </c>
      <c r="G66" s="20">
        <v>2</v>
      </c>
      <c r="H66" s="21">
        <v>6</v>
      </c>
      <c r="I66" s="21">
        <f t="shared" si="3"/>
        <v>6</v>
      </c>
      <c r="J66" s="52"/>
      <c r="K66" s="52"/>
      <c r="L66" s="52"/>
      <c r="M66" s="52"/>
      <c r="N66" s="52"/>
      <c r="O66" s="21"/>
      <c r="P66" s="43"/>
      <c r="Q66" s="21"/>
      <c r="R66" s="21"/>
      <c r="S66" s="21"/>
      <c r="T66" s="27"/>
      <c r="U66" s="44"/>
      <c r="V66" s="27"/>
      <c r="W66" s="27"/>
      <c r="X66" s="27"/>
    </row>
    <row r="67" spans="2:24" ht="15" thickBot="1">
      <c r="B67" s="85"/>
      <c r="C67" s="90"/>
      <c r="D67" s="93">
        <v>15</v>
      </c>
      <c r="E67" s="59" t="s">
        <v>207</v>
      </c>
      <c r="F67" s="20">
        <v>2</v>
      </c>
      <c r="G67" s="20">
        <v>2</v>
      </c>
      <c r="H67" s="21">
        <v>6</v>
      </c>
      <c r="I67" s="21">
        <f t="shared" si="3"/>
        <v>6</v>
      </c>
      <c r="J67" s="52"/>
      <c r="K67" s="52"/>
      <c r="L67" s="52"/>
      <c r="M67" s="52"/>
      <c r="N67" s="52"/>
      <c r="O67" s="21"/>
      <c r="P67" s="43"/>
      <c r="Q67" s="21"/>
      <c r="R67" s="21"/>
      <c r="S67" s="21"/>
      <c r="T67" s="27"/>
      <c r="U67" s="44"/>
      <c r="V67" s="27"/>
      <c r="W67" s="27"/>
      <c r="X67" s="27"/>
    </row>
    <row r="68" spans="2:24" ht="15" thickBot="1">
      <c r="B68" s="85"/>
      <c r="C68" s="104">
        <v>272</v>
      </c>
      <c r="D68" s="84">
        <v>30</v>
      </c>
      <c r="E68" s="59" t="s">
        <v>207</v>
      </c>
      <c r="F68" s="20">
        <v>4</v>
      </c>
      <c r="G68" s="20">
        <v>4</v>
      </c>
      <c r="H68" s="20">
        <v>1</v>
      </c>
      <c r="I68" s="21">
        <f t="shared" si="3"/>
        <v>1</v>
      </c>
      <c r="J68" s="52"/>
      <c r="K68" s="52"/>
      <c r="L68" s="52"/>
      <c r="M68" s="52"/>
      <c r="N68" s="52"/>
      <c r="O68" s="21"/>
      <c r="P68" s="43"/>
      <c r="Q68" s="21"/>
      <c r="R68" s="21"/>
      <c r="S68" s="21"/>
      <c r="T68" s="27"/>
      <c r="U68" s="44"/>
      <c r="V68" s="27"/>
      <c r="W68" s="27"/>
      <c r="X68" s="27"/>
    </row>
    <row r="69" spans="2:24" ht="15" thickBot="1">
      <c r="B69" s="85"/>
      <c r="C69" s="85"/>
      <c r="D69" s="85"/>
      <c r="E69" s="59" t="s">
        <v>207</v>
      </c>
      <c r="F69" s="20">
        <v>2</v>
      </c>
      <c r="G69" s="20">
        <v>2</v>
      </c>
      <c r="H69" s="20">
        <v>2</v>
      </c>
      <c r="I69" s="21">
        <f t="shared" si="3"/>
        <v>2</v>
      </c>
      <c r="J69" s="52"/>
      <c r="K69" s="52"/>
      <c r="L69" s="52"/>
      <c r="M69" s="52"/>
      <c r="N69" s="52"/>
      <c r="O69" s="21"/>
      <c r="P69" s="43"/>
      <c r="Q69" s="21"/>
      <c r="R69" s="21"/>
      <c r="S69" s="21"/>
      <c r="T69" s="27"/>
      <c r="U69" s="44"/>
      <c r="V69" s="27"/>
      <c r="W69" s="27"/>
      <c r="X69" s="27"/>
    </row>
    <row r="70" spans="2:24" ht="15" thickBot="1">
      <c r="B70" s="85"/>
      <c r="C70" s="85"/>
      <c r="D70" s="85"/>
      <c r="E70" s="59" t="s">
        <v>207</v>
      </c>
      <c r="F70" s="20">
        <v>2</v>
      </c>
      <c r="G70" s="20">
        <v>2</v>
      </c>
      <c r="H70" s="20">
        <v>4</v>
      </c>
      <c r="I70" s="21">
        <f t="shared" si="3"/>
        <v>4</v>
      </c>
      <c r="J70" s="52"/>
      <c r="K70" s="52"/>
      <c r="L70" s="52"/>
      <c r="M70" s="52"/>
      <c r="N70" s="52"/>
      <c r="O70" s="21"/>
      <c r="P70" s="43"/>
      <c r="Q70" s="21"/>
      <c r="R70" s="21"/>
      <c r="S70" s="21"/>
      <c r="T70" s="27"/>
      <c r="U70" s="44"/>
      <c r="V70" s="27"/>
      <c r="W70" s="27"/>
      <c r="X70" s="27"/>
    </row>
    <row r="71" spans="2:24" ht="15" thickBot="1">
      <c r="B71" s="86"/>
      <c r="C71" s="86"/>
      <c r="D71" s="85"/>
      <c r="E71" s="59" t="s">
        <v>207</v>
      </c>
      <c r="F71" s="20">
        <v>2</v>
      </c>
      <c r="G71" s="20">
        <v>2</v>
      </c>
      <c r="H71" s="21">
        <v>6</v>
      </c>
      <c r="I71" s="21">
        <f t="shared" si="3"/>
        <v>6</v>
      </c>
      <c r="J71" s="52"/>
      <c r="K71" s="52"/>
      <c r="L71" s="52"/>
      <c r="M71" s="52"/>
      <c r="N71" s="52"/>
      <c r="O71" s="21"/>
      <c r="P71" s="43"/>
      <c r="Q71" s="21"/>
      <c r="R71" s="21"/>
      <c r="S71" s="21"/>
      <c r="T71" s="27"/>
      <c r="U71" s="44"/>
      <c r="V71" s="27"/>
      <c r="W71" s="27"/>
      <c r="X71" s="27"/>
    </row>
    <row r="72" spans="2:24" ht="15" thickBot="1">
      <c r="B72" s="84" t="s">
        <v>4</v>
      </c>
      <c r="C72" s="84">
        <v>32</v>
      </c>
      <c r="D72" s="84">
        <v>120</v>
      </c>
      <c r="E72" s="59" t="s">
        <v>207</v>
      </c>
      <c r="F72" s="20">
        <v>4</v>
      </c>
      <c r="G72" s="20">
        <v>4</v>
      </c>
      <c r="H72" s="20">
        <v>1</v>
      </c>
      <c r="I72" s="21">
        <f t="shared" si="3"/>
        <v>1</v>
      </c>
      <c r="J72" s="52" t="s">
        <v>167</v>
      </c>
      <c r="K72" s="52"/>
      <c r="L72" s="52"/>
      <c r="M72" s="52"/>
      <c r="N72" s="52"/>
      <c r="O72" s="21"/>
      <c r="P72" s="43"/>
      <c r="Q72" s="21"/>
      <c r="R72" s="21"/>
      <c r="S72" s="21"/>
      <c r="T72" s="27" t="s">
        <v>170</v>
      </c>
      <c r="U72" s="44"/>
      <c r="V72" s="27"/>
      <c r="W72" s="27"/>
      <c r="X72" s="27"/>
    </row>
    <row r="73" spans="2:24" ht="15" thickBot="1">
      <c r="B73" s="85"/>
      <c r="C73" s="85"/>
      <c r="D73" s="85">
        <v>120</v>
      </c>
      <c r="E73" s="59" t="s">
        <v>207</v>
      </c>
      <c r="F73" s="20">
        <v>2</v>
      </c>
      <c r="G73" s="20">
        <v>2</v>
      </c>
      <c r="H73" s="20">
        <v>2</v>
      </c>
      <c r="I73" s="21">
        <f t="shared" si="3"/>
        <v>2</v>
      </c>
      <c r="J73" s="52" t="s">
        <v>166</v>
      </c>
      <c r="K73" s="52"/>
      <c r="L73" s="52"/>
      <c r="M73" s="52"/>
      <c r="N73" s="52"/>
      <c r="O73" s="21"/>
      <c r="P73" s="43"/>
      <c r="Q73" s="21"/>
      <c r="R73" s="21"/>
      <c r="S73" s="21"/>
      <c r="T73" s="27" t="s">
        <v>171</v>
      </c>
      <c r="U73" s="44"/>
      <c r="V73" s="27"/>
      <c r="W73" s="27"/>
      <c r="X73" s="27"/>
    </row>
    <row r="74" spans="2:24" ht="15" thickBot="1">
      <c r="B74" s="85"/>
      <c r="C74" s="85"/>
      <c r="D74" s="85">
        <v>120</v>
      </c>
      <c r="E74" s="59" t="s">
        <v>207</v>
      </c>
      <c r="F74" s="20">
        <v>2</v>
      </c>
      <c r="G74" s="20">
        <v>2</v>
      </c>
      <c r="H74" s="20">
        <v>4</v>
      </c>
      <c r="I74" s="21">
        <f t="shared" si="3"/>
        <v>4</v>
      </c>
      <c r="J74" s="52" t="s">
        <v>177</v>
      </c>
      <c r="K74" s="52"/>
      <c r="L74" s="52"/>
      <c r="M74" s="52"/>
      <c r="N74" s="52"/>
      <c r="O74" s="21"/>
      <c r="P74" s="43"/>
      <c r="Q74" s="21"/>
      <c r="R74" s="21"/>
      <c r="S74" s="21"/>
      <c r="T74" s="27" t="s">
        <v>178</v>
      </c>
      <c r="U74" s="44"/>
      <c r="V74" s="27"/>
      <c r="W74" s="27"/>
      <c r="X74" s="27"/>
    </row>
    <row r="75" spans="2:24" ht="15" thickBot="1">
      <c r="B75" s="85"/>
      <c r="C75" s="86"/>
      <c r="D75" s="86">
        <v>120</v>
      </c>
      <c r="E75" s="59" t="s">
        <v>207</v>
      </c>
      <c r="F75" s="20">
        <v>2</v>
      </c>
      <c r="G75" s="20">
        <v>2</v>
      </c>
      <c r="H75" s="21">
        <v>6</v>
      </c>
      <c r="I75" s="21">
        <f t="shared" si="3"/>
        <v>6</v>
      </c>
      <c r="J75" s="52"/>
      <c r="K75" s="52"/>
      <c r="L75" s="52"/>
      <c r="M75" s="52"/>
      <c r="N75" s="52"/>
      <c r="O75" s="21"/>
      <c r="P75" s="43"/>
      <c r="Q75" s="21"/>
      <c r="R75" s="21"/>
      <c r="S75" s="21"/>
      <c r="T75" s="27"/>
      <c r="U75" s="44"/>
      <c r="V75" s="27"/>
      <c r="W75" s="27"/>
      <c r="X75" s="27"/>
    </row>
    <row r="76" spans="2:24" ht="15" thickBot="1">
      <c r="B76" s="85"/>
      <c r="C76" s="84">
        <v>64</v>
      </c>
      <c r="D76" s="84">
        <v>120</v>
      </c>
      <c r="E76" s="59" t="s">
        <v>207</v>
      </c>
      <c r="F76" s="20">
        <v>4</v>
      </c>
      <c r="G76" s="20">
        <v>4</v>
      </c>
      <c r="H76" s="20">
        <v>1</v>
      </c>
      <c r="I76" s="21">
        <f t="shared" si="3"/>
        <v>1</v>
      </c>
      <c r="J76" s="52" t="s">
        <v>145</v>
      </c>
      <c r="K76" s="52"/>
      <c r="L76" s="52"/>
      <c r="M76" s="52"/>
      <c r="N76" s="52"/>
      <c r="O76" s="21"/>
      <c r="P76" s="43"/>
      <c r="Q76" s="21"/>
      <c r="R76" s="21"/>
      <c r="S76" s="21"/>
      <c r="T76" s="27" t="s">
        <v>149</v>
      </c>
      <c r="U76" s="44"/>
      <c r="V76" s="27"/>
      <c r="W76" s="27"/>
      <c r="X76" s="27"/>
    </row>
    <row r="77" spans="2:24" ht="15" thickBot="1">
      <c r="B77" s="85"/>
      <c r="C77" s="85"/>
      <c r="D77" s="85">
        <v>120</v>
      </c>
      <c r="E77" s="59" t="s">
        <v>207</v>
      </c>
      <c r="F77" s="20">
        <v>2</v>
      </c>
      <c r="G77" s="20">
        <v>2</v>
      </c>
      <c r="H77" s="20">
        <v>2</v>
      </c>
      <c r="I77" s="21">
        <f t="shared" si="3"/>
        <v>2</v>
      </c>
      <c r="J77" s="52" t="s">
        <v>146</v>
      </c>
      <c r="K77" s="52"/>
      <c r="L77" s="52"/>
      <c r="M77" s="52"/>
      <c r="N77" s="52"/>
      <c r="O77" s="21"/>
      <c r="P77" s="43"/>
      <c r="Q77" s="21"/>
      <c r="R77" s="21"/>
      <c r="S77" s="21"/>
      <c r="T77" s="27" t="s">
        <v>150</v>
      </c>
      <c r="U77" s="44"/>
      <c r="V77" s="27"/>
      <c r="W77" s="27"/>
      <c r="X77" s="27"/>
    </row>
    <row r="78" spans="2:24" ht="15" thickBot="1">
      <c r="B78" s="85"/>
      <c r="C78" s="85"/>
      <c r="D78" s="85">
        <v>120</v>
      </c>
      <c r="E78" s="59" t="s">
        <v>207</v>
      </c>
      <c r="F78" s="20">
        <v>2</v>
      </c>
      <c r="G78" s="20">
        <v>2</v>
      </c>
      <c r="H78" s="20">
        <v>4</v>
      </c>
      <c r="I78" s="21">
        <f t="shared" si="3"/>
        <v>4</v>
      </c>
      <c r="J78" s="52" t="s">
        <v>147</v>
      </c>
      <c r="K78" s="52"/>
      <c r="L78" s="52"/>
      <c r="M78" s="52"/>
      <c r="N78" s="52"/>
      <c r="O78" s="21"/>
      <c r="P78" s="43"/>
      <c r="Q78" s="21"/>
      <c r="R78" s="21"/>
      <c r="S78" s="21"/>
      <c r="T78" s="27" t="s">
        <v>151</v>
      </c>
      <c r="U78" s="44"/>
      <c r="V78" s="27"/>
      <c r="W78" s="27"/>
      <c r="X78" s="27"/>
    </row>
    <row r="79" spans="2:24" ht="15" thickBot="1">
      <c r="B79" s="85"/>
      <c r="C79" s="86"/>
      <c r="D79" s="86">
        <v>120</v>
      </c>
      <c r="E79" s="59" t="s">
        <v>207</v>
      </c>
      <c r="F79" s="20">
        <v>2</v>
      </c>
      <c r="G79" s="20">
        <v>2</v>
      </c>
      <c r="H79" s="21">
        <v>6</v>
      </c>
      <c r="I79" s="21">
        <f t="shared" si="3"/>
        <v>6</v>
      </c>
      <c r="J79" s="52" t="s">
        <v>148</v>
      </c>
      <c r="K79" s="52"/>
      <c r="L79" s="52"/>
      <c r="M79" s="52"/>
      <c r="N79" s="52"/>
      <c r="O79" s="21"/>
      <c r="P79" s="43"/>
      <c r="Q79" s="21"/>
      <c r="R79" s="21"/>
      <c r="S79" s="21"/>
      <c r="T79" s="27" t="s">
        <v>152</v>
      </c>
      <c r="U79" s="44"/>
      <c r="V79" s="27"/>
      <c r="W79" s="27"/>
      <c r="X79" s="27"/>
    </row>
    <row r="80" spans="2:24" ht="15" thickBot="1">
      <c r="B80" s="85"/>
      <c r="C80" s="84">
        <v>128</v>
      </c>
      <c r="D80" s="84">
        <v>120</v>
      </c>
      <c r="E80" s="59" t="s">
        <v>207</v>
      </c>
      <c r="F80" s="20">
        <v>4</v>
      </c>
      <c r="G80" s="20">
        <v>4</v>
      </c>
      <c r="H80" s="20">
        <v>1</v>
      </c>
      <c r="I80" s="21">
        <f t="shared" si="3"/>
        <v>1</v>
      </c>
      <c r="J80" s="52"/>
      <c r="K80" s="52"/>
      <c r="L80" s="52"/>
      <c r="M80" s="52"/>
      <c r="N80" s="52"/>
      <c r="O80" s="21"/>
      <c r="P80" s="43"/>
      <c r="Q80" s="21"/>
      <c r="R80" s="21"/>
      <c r="S80" s="21"/>
      <c r="T80" s="27"/>
      <c r="U80" s="44"/>
      <c r="V80" s="27"/>
      <c r="W80" s="27"/>
      <c r="X80" s="27"/>
    </row>
    <row r="81" spans="2:24" ht="15" thickBot="1">
      <c r="B81" s="85"/>
      <c r="C81" s="85"/>
      <c r="D81" s="85">
        <v>120</v>
      </c>
      <c r="E81" s="59" t="s">
        <v>207</v>
      </c>
      <c r="F81" s="20">
        <v>2</v>
      </c>
      <c r="G81" s="20">
        <v>2</v>
      </c>
      <c r="H81" s="20">
        <v>2</v>
      </c>
      <c r="I81" s="21">
        <f t="shared" si="3"/>
        <v>2</v>
      </c>
      <c r="J81" s="52"/>
      <c r="K81" s="52"/>
      <c r="L81" s="52"/>
      <c r="M81" s="52"/>
      <c r="N81" s="52"/>
      <c r="O81" s="21"/>
      <c r="P81" s="43"/>
      <c r="Q81" s="21"/>
      <c r="R81" s="21"/>
      <c r="S81" s="21"/>
      <c r="T81" s="27"/>
      <c r="U81" s="44"/>
      <c r="V81" s="27"/>
      <c r="W81" s="27"/>
      <c r="X81" s="27"/>
    </row>
    <row r="82" spans="2:24" ht="15" thickBot="1">
      <c r="B82" s="85"/>
      <c r="C82" s="85"/>
      <c r="D82" s="85">
        <v>120</v>
      </c>
      <c r="E82" s="59" t="s">
        <v>207</v>
      </c>
      <c r="F82" s="20">
        <v>2</v>
      </c>
      <c r="G82" s="20">
        <v>2</v>
      </c>
      <c r="H82" s="20">
        <v>4</v>
      </c>
      <c r="I82" s="21">
        <f t="shared" si="3"/>
        <v>4</v>
      </c>
      <c r="J82" s="52"/>
      <c r="K82" s="52"/>
      <c r="L82" s="52"/>
      <c r="M82" s="52"/>
      <c r="N82" s="52"/>
      <c r="O82" s="21"/>
      <c r="P82" s="43"/>
      <c r="Q82" s="21"/>
      <c r="R82" s="21"/>
      <c r="S82" s="21"/>
      <c r="T82" s="27"/>
      <c r="U82" s="44"/>
      <c r="V82" s="27"/>
      <c r="W82" s="27"/>
      <c r="X82" s="27"/>
    </row>
    <row r="83" spans="2:24" ht="15" thickBot="1">
      <c r="B83" s="86"/>
      <c r="C83" s="86"/>
      <c r="D83" s="86">
        <v>120</v>
      </c>
      <c r="E83" s="59" t="s">
        <v>207</v>
      </c>
      <c r="F83" s="20">
        <v>2</v>
      </c>
      <c r="G83" s="20">
        <v>2</v>
      </c>
      <c r="H83" s="21">
        <v>6</v>
      </c>
      <c r="I83" s="21">
        <f t="shared" si="3"/>
        <v>6</v>
      </c>
      <c r="J83" s="52"/>
      <c r="K83" s="52"/>
      <c r="L83" s="52"/>
      <c r="M83" s="52"/>
      <c r="N83" s="52"/>
      <c r="O83" s="21"/>
      <c r="P83" s="43"/>
      <c r="Q83" s="21"/>
      <c r="R83" s="21"/>
      <c r="S83" s="21"/>
      <c r="T83" s="27"/>
      <c r="U83" s="44"/>
      <c r="V83" s="27"/>
      <c r="W83" s="27"/>
      <c r="X83" s="27"/>
    </row>
    <row r="84" spans="2:24" ht="14.5" customHeight="1">
      <c r="B84" s="70" t="s">
        <v>91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71"/>
    </row>
    <row r="85" spans="2:24" ht="15" thickBot="1">
      <c r="B85" s="72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73"/>
    </row>
    <row r="86" spans="2:24">
      <c r="E86" s="59"/>
    </row>
    <row r="87" spans="2:24">
      <c r="E87" s="59"/>
    </row>
  </sheetData>
  <mergeCells count="64">
    <mergeCell ref="D21:D24"/>
    <mergeCell ref="D25:D28"/>
    <mergeCell ref="J2:N2"/>
    <mergeCell ref="J45:N45"/>
    <mergeCell ref="D13:D16"/>
    <mergeCell ref="D17:D20"/>
    <mergeCell ref="B41:X42"/>
    <mergeCell ref="B45:B46"/>
    <mergeCell ref="C45:C46"/>
    <mergeCell ref="D45:D46"/>
    <mergeCell ref="F45:F46"/>
    <mergeCell ref="G45:G46"/>
    <mergeCell ref="H45:H46"/>
    <mergeCell ref="I45:I46"/>
    <mergeCell ref="O45:S45"/>
    <mergeCell ref="T45:X45"/>
    <mergeCell ref="B2:B3"/>
    <mergeCell ref="C2:C3"/>
    <mergeCell ref="D2:D3"/>
    <mergeCell ref="I2:I3"/>
    <mergeCell ref="O2:S2"/>
    <mergeCell ref="T2:X2"/>
    <mergeCell ref="D5:D8"/>
    <mergeCell ref="D9:D12"/>
    <mergeCell ref="F2:F3"/>
    <mergeCell ref="G2:G3"/>
    <mergeCell ref="H2:H3"/>
    <mergeCell ref="E2:E3"/>
    <mergeCell ref="B29:B40"/>
    <mergeCell ref="C29:C32"/>
    <mergeCell ref="D29:D32"/>
    <mergeCell ref="C33:C36"/>
    <mergeCell ref="D33:D36"/>
    <mergeCell ref="C37:C40"/>
    <mergeCell ref="D37:D40"/>
    <mergeCell ref="C76:C79"/>
    <mergeCell ref="D76:D79"/>
    <mergeCell ref="C80:C83"/>
    <mergeCell ref="D80:D83"/>
    <mergeCell ref="D48:D51"/>
    <mergeCell ref="D52:D55"/>
    <mergeCell ref="D56:D59"/>
    <mergeCell ref="D60:D63"/>
    <mergeCell ref="D64:D67"/>
    <mergeCell ref="D68:D71"/>
    <mergeCell ref="C60:C63"/>
    <mergeCell ref="C64:C67"/>
    <mergeCell ref="C68:C71"/>
    <mergeCell ref="E45:E46"/>
    <mergeCell ref="B4:B28"/>
    <mergeCell ref="B47:B71"/>
    <mergeCell ref="B84:X85"/>
    <mergeCell ref="C5:C8"/>
    <mergeCell ref="C9:C12"/>
    <mergeCell ref="C13:C16"/>
    <mergeCell ref="C17:C20"/>
    <mergeCell ref="C21:C24"/>
    <mergeCell ref="C25:C28"/>
    <mergeCell ref="C48:C51"/>
    <mergeCell ref="C52:C55"/>
    <mergeCell ref="C56:C59"/>
    <mergeCell ref="B72:B83"/>
    <mergeCell ref="C72:C75"/>
    <mergeCell ref="D72:D7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8745-EBA4-4D40-AE11-2B94FC379D5D}">
  <dimension ref="B1:X87"/>
  <sheetViews>
    <sheetView topLeftCell="A37" workbookViewId="0">
      <selection activeCell="I89" sqref="I89"/>
    </sheetView>
  </sheetViews>
  <sheetFormatPr defaultRowHeight="14.5"/>
  <cols>
    <col min="5" max="5" width="18.1796875" style="54" customWidth="1"/>
    <col min="6" max="6" width="10.90625" customWidth="1"/>
    <col min="8" max="8" width="11.6328125" customWidth="1"/>
    <col min="9" max="9" width="13" customWidth="1"/>
    <col min="10" max="14" width="10.6328125" style="45" customWidth="1"/>
    <col min="15" max="19" width="10.6328125" customWidth="1"/>
    <col min="20" max="24" width="10.6328125" style="54" customWidth="1"/>
  </cols>
  <sheetData>
    <row r="1" spans="2:24" ht="15" thickBot="1">
      <c r="B1" s="24" t="s">
        <v>102</v>
      </c>
    </row>
    <row r="2" spans="2:24" ht="17.5" customHeight="1" thickBot="1">
      <c r="B2" s="97" t="s">
        <v>86</v>
      </c>
      <c r="C2" s="97" t="s">
        <v>87</v>
      </c>
      <c r="D2" s="97" t="s">
        <v>92</v>
      </c>
      <c r="E2" s="82" t="s">
        <v>205</v>
      </c>
      <c r="F2" s="97" t="s">
        <v>93</v>
      </c>
      <c r="G2" s="97" t="s">
        <v>94</v>
      </c>
      <c r="H2" s="97" t="s">
        <v>95</v>
      </c>
      <c r="I2" s="97" t="s">
        <v>88</v>
      </c>
      <c r="J2" s="68" t="s">
        <v>99</v>
      </c>
      <c r="K2" s="99"/>
      <c r="L2" s="99"/>
      <c r="M2" s="99"/>
      <c r="N2" s="99"/>
      <c r="O2" s="68" t="s">
        <v>183</v>
      </c>
      <c r="P2" s="99"/>
      <c r="Q2" s="99"/>
      <c r="R2" s="99"/>
      <c r="S2" s="99"/>
      <c r="T2" s="108" t="s">
        <v>100</v>
      </c>
      <c r="U2" s="109"/>
      <c r="V2" s="109"/>
      <c r="W2" s="109"/>
      <c r="X2" s="109"/>
    </row>
    <row r="3" spans="2:24" ht="15" thickBot="1">
      <c r="B3" s="98"/>
      <c r="C3" s="103"/>
      <c r="D3" s="103"/>
      <c r="E3" s="83"/>
      <c r="F3" s="98"/>
      <c r="G3" s="98"/>
      <c r="H3" s="98"/>
      <c r="I3" s="98"/>
      <c r="J3" s="46" t="s">
        <v>89</v>
      </c>
      <c r="K3" s="46" t="s">
        <v>90</v>
      </c>
      <c r="L3" s="46"/>
      <c r="M3" s="46"/>
      <c r="N3" s="46"/>
      <c r="O3" s="4" t="s">
        <v>201</v>
      </c>
      <c r="P3" s="4"/>
      <c r="Q3" s="4"/>
      <c r="R3" s="4"/>
      <c r="S3" s="4"/>
      <c r="T3" s="37" t="s">
        <v>89</v>
      </c>
      <c r="U3" s="37"/>
      <c r="V3" s="37"/>
      <c r="W3" s="37"/>
      <c r="X3" s="37"/>
    </row>
    <row r="4" spans="2:24" s="45" customFormat="1" ht="15" thickBot="1">
      <c r="B4" s="84" t="s">
        <v>3</v>
      </c>
      <c r="C4" s="2">
        <v>24</v>
      </c>
      <c r="D4" s="2">
        <v>15</v>
      </c>
      <c r="E4" s="59" t="s">
        <v>207</v>
      </c>
      <c r="F4" s="30">
        <v>2</v>
      </c>
      <c r="G4" s="30">
        <v>2</v>
      </c>
      <c r="H4" s="30">
        <v>4</v>
      </c>
      <c r="I4" s="47">
        <f>(F4 * H4)/G4</f>
        <v>4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37"/>
      <c r="U4" s="37"/>
      <c r="V4" s="37"/>
      <c r="W4" s="37"/>
      <c r="X4" s="37"/>
    </row>
    <row r="5" spans="2:24" ht="15" thickBot="1">
      <c r="B5" s="85"/>
      <c r="C5" s="85">
        <v>52</v>
      </c>
      <c r="D5" s="90">
        <v>15</v>
      </c>
      <c r="E5" s="59" t="s">
        <v>207</v>
      </c>
      <c r="F5" s="20">
        <v>4</v>
      </c>
      <c r="G5" s="20">
        <v>4</v>
      </c>
      <c r="H5" s="20">
        <v>1</v>
      </c>
      <c r="I5" s="21">
        <f>(F5 * H5)/G5</f>
        <v>1</v>
      </c>
      <c r="J5" s="52" t="s">
        <v>184</v>
      </c>
      <c r="K5" s="52"/>
      <c r="L5" s="52"/>
      <c r="M5" s="52"/>
      <c r="N5" s="52"/>
      <c r="O5" s="21"/>
      <c r="P5" s="21"/>
      <c r="Q5" s="21"/>
      <c r="R5" s="21"/>
      <c r="S5" s="21"/>
      <c r="T5" s="53" t="s">
        <v>185</v>
      </c>
      <c r="U5" s="53"/>
      <c r="V5" s="53"/>
      <c r="W5" s="53"/>
      <c r="X5" s="53"/>
    </row>
    <row r="6" spans="2:24" ht="15" thickBot="1">
      <c r="B6" s="85"/>
      <c r="C6" s="85"/>
      <c r="D6" s="92"/>
      <c r="E6" s="59" t="s">
        <v>207</v>
      </c>
      <c r="F6" s="20">
        <v>2</v>
      </c>
      <c r="G6" s="20">
        <v>2</v>
      </c>
      <c r="H6" s="20">
        <v>2</v>
      </c>
      <c r="I6" s="21">
        <f t="shared" ref="I6:I40" si="0">(F6 * H6)/G6</f>
        <v>2</v>
      </c>
      <c r="J6" s="52" t="s">
        <v>115</v>
      </c>
      <c r="K6" s="52"/>
      <c r="L6" s="52"/>
      <c r="M6" s="52"/>
      <c r="N6" s="52"/>
      <c r="O6" s="21"/>
      <c r="P6" s="21"/>
      <c r="Q6" s="21"/>
      <c r="R6" s="21"/>
      <c r="S6" s="21"/>
      <c r="T6" s="53" t="s">
        <v>186</v>
      </c>
      <c r="U6" s="53"/>
      <c r="V6" s="53"/>
      <c r="W6" s="53"/>
      <c r="X6" s="53"/>
    </row>
    <row r="7" spans="2:24" ht="15" thickBot="1">
      <c r="B7" s="85"/>
      <c r="C7" s="85"/>
      <c r="D7" s="92"/>
      <c r="E7" s="59" t="s">
        <v>207</v>
      </c>
      <c r="F7" s="20">
        <v>2</v>
      </c>
      <c r="G7" s="20">
        <v>2</v>
      </c>
      <c r="H7" s="20">
        <v>4</v>
      </c>
      <c r="I7" s="21">
        <f t="shared" si="0"/>
        <v>4</v>
      </c>
      <c r="J7" s="52" t="s">
        <v>115</v>
      </c>
      <c r="K7" s="52"/>
      <c r="L7" s="52"/>
      <c r="M7" s="52"/>
      <c r="N7" s="52"/>
      <c r="O7" s="21"/>
      <c r="P7" s="21"/>
      <c r="Q7" s="21"/>
      <c r="R7" s="21"/>
      <c r="S7" s="21"/>
      <c r="T7" s="53" t="s">
        <v>187</v>
      </c>
      <c r="U7" s="53"/>
      <c r="V7" s="53"/>
      <c r="W7" s="53"/>
      <c r="X7" s="53"/>
    </row>
    <row r="8" spans="2:24" ht="15" thickBot="1">
      <c r="B8" s="85"/>
      <c r="C8" s="90"/>
      <c r="D8" s="93"/>
      <c r="E8" s="59" t="s">
        <v>207</v>
      </c>
      <c r="F8" s="20">
        <v>2</v>
      </c>
      <c r="G8" s="20">
        <v>2</v>
      </c>
      <c r="H8" s="21">
        <v>6</v>
      </c>
      <c r="I8" s="21">
        <f t="shared" si="0"/>
        <v>6</v>
      </c>
      <c r="J8" s="52"/>
      <c r="K8" s="52"/>
      <c r="L8" s="52"/>
      <c r="M8" s="52"/>
      <c r="N8" s="52"/>
      <c r="O8" s="21"/>
      <c r="P8" s="21"/>
      <c r="Q8" s="21"/>
      <c r="R8" s="21"/>
      <c r="S8" s="21"/>
      <c r="T8" s="53"/>
      <c r="U8" s="53"/>
      <c r="V8" s="53"/>
      <c r="W8" s="53"/>
      <c r="X8" s="53"/>
    </row>
    <row r="9" spans="2:24" ht="15" thickBot="1">
      <c r="B9" s="85"/>
      <c r="C9" s="84">
        <v>48</v>
      </c>
      <c r="D9" s="91">
        <v>30</v>
      </c>
      <c r="E9" s="59" t="s">
        <v>207</v>
      </c>
      <c r="F9" s="20">
        <v>4</v>
      </c>
      <c r="G9" s="20">
        <v>4</v>
      </c>
      <c r="H9" s="20">
        <v>1</v>
      </c>
      <c r="I9" s="21">
        <f>(F9 * H9)/G9</f>
        <v>1</v>
      </c>
      <c r="J9" s="52"/>
      <c r="K9" s="52"/>
      <c r="L9" s="52"/>
      <c r="M9" s="52"/>
      <c r="N9" s="52"/>
      <c r="O9" s="21"/>
      <c r="P9" s="21"/>
      <c r="Q9" s="21"/>
      <c r="R9" s="21"/>
      <c r="S9" s="21"/>
      <c r="T9" s="53"/>
      <c r="U9" s="53"/>
      <c r="V9" s="53"/>
      <c r="W9" s="53"/>
      <c r="X9" s="53"/>
    </row>
    <row r="10" spans="2:24" ht="15" thickBot="1">
      <c r="B10" s="85"/>
      <c r="C10" s="85"/>
      <c r="D10" s="92"/>
      <c r="E10" s="59" t="s">
        <v>207</v>
      </c>
      <c r="F10" s="20">
        <v>2</v>
      </c>
      <c r="G10" s="20">
        <v>2</v>
      </c>
      <c r="H10" s="20">
        <v>2</v>
      </c>
      <c r="I10" s="21">
        <f t="shared" ref="I10:I12" si="1">(F10 * H10)/G10</f>
        <v>2</v>
      </c>
      <c r="J10" s="52"/>
      <c r="K10" s="52"/>
      <c r="L10" s="52"/>
      <c r="M10" s="52"/>
      <c r="N10" s="52"/>
      <c r="O10" s="21"/>
      <c r="P10" s="21"/>
      <c r="Q10" s="21"/>
      <c r="R10" s="21"/>
      <c r="S10" s="21"/>
      <c r="T10" s="53"/>
      <c r="U10" s="53"/>
      <c r="V10" s="53"/>
      <c r="W10" s="53"/>
      <c r="X10" s="53"/>
    </row>
    <row r="11" spans="2:24" ht="15" thickBot="1">
      <c r="B11" s="85"/>
      <c r="C11" s="85"/>
      <c r="D11" s="92"/>
      <c r="E11" s="59" t="s">
        <v>207</v>
      </c>
      <c r="F11" s="20">
        <v>2</v>
      </c>
      <c r="G11" s="20">
        <v>2</v>
      </c>
      <c r="H11" s="20">
        <v>4</v>
      </c>
      <c r="I11" s="21">
        <f t="shared" si="1"/>
        <v>4</v>
      </c>
      <c r="J11" s="52"/>
      <c r="K11" s="52"/>
      <c r="L11" s="52"/>
      <c r="M11" s="52"/>
      <c r="N11" s="52"/>
      <c r="O11" s="21"/>
      <c r="P11" s="21"/>
      <c r="Q11" s="21"/>
      <c r="R11" s="21"/>
      <c r="S11" s="21"/>
      <c r="T11" s="53"/>
      <c r="U11" s="53"/>
      <c r="V11" s="53"/>
      <c r="W11" s="53"/>
      <c r="X11" s="53"/>
    </row>
    <row r="12" spans="2:24" ht="15" thickBot="1">
      <c r="B12" s="85"/>
      <c r="C12" s="90"/>
      <c r="D12" s="93"/>
      <c r="E12" s="59" t="s">
        <v>207</v>
      </c>
      <c r="F12" s="20">
        <v>2</v>
      </c>
      <c r="G12" s="20">
        <v>2</v>
      </c>
      <c r="H12" s="21">
        <v>6</v>
      </c>
      <c r="I12" s="21">
        <f t="shared" si="1"/>
        <v>6</v>
      </c>
      <c r="J12" s="52"/>
      <c r="K12" s="52"/>
      <c r="L12" s="52"/>
      <c r="M12" s="52"/>
      <c r="N12" s="52"/>
      <c r="O12" s="21"/>
      <c r="P12" s="21"/>
      <c r="Q12" s="21"/>
      <c r="R12" s="21"/>
      <c r="S12" s="21"/>
      <c r="T12" s="53"/>
      <c r="U12" s="53"/>
      <c r="V12" s="53"/>
      <c r="W12" s="53"/>
      <c r="X12" s="53"/>
    </row>
    <row r="13" spans="2:24" ht="15" thickBot="1">
      <c r="B13" s="85"/>
      <c r="C13" s="84">
        <v>104</v>
      </c>
      <c r="D13" s="91">
        <v>15</v>
      </c>
      <c r="E13" s="59" t="s">
        <v>207</v>
      </c>
      <c r="F13" s="20">
        <v>4</v>
      </c>
      <c r="G13" s="20">
        <v>4</v>
      </c>
      <c r="H13" s="20">
        <v>1</v>
      </c>
      <c r="I13" s="21">
        <f t="shared" si="0"/>
        <v>1</v>
      </c>
      <c r="J13" s="52"/>
      <c r="K13" s="52"/>
      <c r="L13" s="52"/>
      <c r="M13" s="52"/>
      <c r="N13" s="52"/>
      <c r="O13" s="21"/>
      <c r="P13" s="21"/>
      <c r="Q13" s="21"/>
      <c r="R13" s="21"/>
      <c r="S13" s="21"/>
      <c r="T13" s="53"/>
      <c r="U13" s="53"/>
      <c r="V13" s="53"/>
      <c r="W13" s="53"/>
      <c r="X13" s="53"/>
    </row>
    <row r="14" spans="2:24" ht="15" thickBot="1">
      <c r="B14" s="85"/>
      <c r="C14" s="85"/>
      <c r="D14" s="92">
        <v>15</v>
      </c>
      <c r="E14" s="59" t="s">
        <v>207</v>
      </c>
      <c r="F14" s="20">
        <v>2</v>
      </c>
      <c r="G14" s="20">
        <v>2</v>
      </c>
      <c r="H14" s="20">
        <v>2</v>
      </c>
      <c r="I14" s="21">
        <f t="shared" si="0"/>
        <v>2</v>
      </c>
      <c r="J14" s="52"/>
      <c r="K14" s="52"/>
      <c r="L14" s="52"/>
      <c r="M14" s="52"/>
      <c r="N14" s="52"/>
      <c r="O14" s="21"/>
      <c r="P14" s="21"/>
      <c r="Q14" s="21"/>
      <c r="R14" s="21"/>
      <c r="S14" s="21"/>
      <c r="T14" s="53"/>
      <c r="U14" s="53"/>
      <c r="V14" s="53"/>
      <c r="W14" s="53"/>
      <c r="X14" s="53"/>
    </row>
    <row r="15" spans="2:24" ht="15" thickBot="1">
      <c r="B15" s="85"/>
      <c r="C15" s="85"/>
      <c r="D15" s="92">
        <v>15</v>
      </c>
      <c r="E15" s="59" t="s">
        <v>207</v>
      </c>
      <c r="F15" s="20">
        <v>2</v>
      </c>
      <c r="G15" s="20">
        <v>2</v>
      </c>
      <c r="H15" s="20">
        <v>4</v>
      </c>
      <c r="I15" s="21">
        <f t="shared" si="0"/>
        <v>4</v>
      </c>
      <c r="J15" s="52"/>
      <c r="K15" s="52"/>
      <c r="L15" s="52"/>
      <c r="M15" s="52"/>
      <c r="N15" s="52"/>
      <c r="O15" s="21"/>
      <c r="P15" s="21"/>
      <c r="Q15" s="21"/>
      <c r="R15" s="21"/>
      <c r="S15" s="21"/>
      <c r="T15" s="53"/>
      <c r="U15" s="53"/>
      <c r="V15" s="53"/>
      <c r="W15" s="53"/>
      <c r="X15" s="53"/>
    </row>
    <row r="16" spans="2:24" ht="15" thickBot="1">
      <c r="B16" s="85"/>
      <c r="C16" s="90"/>
      <c r="D16" s="93">
        <v>15</v>
      </c>
      <c r="E16" s="59" t="s">
        <v>207</v>
      </c>
      <c r="F16" s="20">
        <v>2</v>
      </c>
      <c r="G16" s="20">
        <v>2</v>
      </c>
      <c r="H16" s="21">
        <v>6</v>
      </c>
      <c r="I16" s="21">
        <f t="shared" si="0"/>
        <v>6</v>
      </c>
      <c r="J16" s="52"/>
      <c r="K16" s="52"/>
      <c r="L16" s="52"/>
      <c r="M16" s="52"/>
      <c r="N16" s="52"/>
      <c r="O16" s="21"/>
      <c r="P16" s="21"/>
      <c r="Q16" s="21"/>
      <c r="R16" s="21"/>
      <c r="S16" s="21"/>
      <c r="T16" s="53"/>
      <c r="U16" s="53"/>
      <c r="V16" s="53"/>
      <c r="W16" s="53"/>
      <c r="X16" s="53"/>
    </row>
    <row r="17" spans="2:24" ht="15" thickBot="1">
      <c r="B17" s="85"/>
      <c r="C17" s="104">
        <v>132</v>
      </c>
      <c r="D17" s="91">
        <v>30</v>
      </c>
      <c r="E17" s="59" t="s">
        <v>207</v>
      </c>
      <c r="F17" s="20">
        <v>4</v>
      </c>
      <c r="G17" s="20">
        <v>4</v>
      </c>
      <c r="H17" s="20">
        <v>1</v>
      </c>
      <c r="I17" s="21">
        <f t="shared" si="0"/>
        <v>1</v>
      </c>
      <c r="J17" s="52"/>
      <c r="K17" s="52"/>
      <c r="L17" s="52"/>
      <c r="M17" s="52"/>
      <c r="N17" s="52"/>
      <c r="O17" s="21"/>
      <c r="P17" s="21"/>
      <c r="Q17" s="21"/>
      <c r="R17" s="21"/>
      <c r="S17" s="21"/>
      <c r="T17" s="53"/>
      <c r="U17" s="53"/>
      <c r="V17" s="53"/>
      <c r="W17" s="53"/>
      <c r="X17" s="53"/>
    </row>
    <row r="18" spans="2:24" ht="15" thickBot="1">
      <c r="B18" s="85"/>
      <c r="C18" s="85"/>
      <c r="D18" s="92">
        <v>15</v>
      </c>
      <c r="E18" s="59" t="s">
        <v>207</v>
      </c>
      <c r="F18" s="20">
        <v>2</v>
      </c>
      <c r="G18" s="20">
        <v>2</v>
      </c>
      <c r="H18" s="20">
        <v>2</v>
      </c>
      <c r="I18" s="21">
        <f t="shared" si="0"/>
        <v>2</v>
      </c>
      <c r="J18" s="52"/>
      <c r="K18" s="52"/>
      <c r="L18" s="52"/>
      <c r="M18" s="52"/>
      <c r="N18" s="52"/>
      <c r="O18" s="21"/>
      <c r="P18" s="21"/>
      <c r="Q18" s="21"/>
      <c r="R18" s="21"/>
      <c r="S18" s="21"/>
      <c r="T18" s="53"/>
      <c r="U18" s="53"/>
      <c r="V18" s="53"/>
      <c r="W18" s="53"/>
      <c r="X18" s="53"/>
    </row>
    <row r="19" spans="2:24" ht="15" thickBot="1">
      <c r="B19" s="85"/>
      <c r="C19" s="85"/>
      <c r="D19" s="92">
        <v>15</v>
      </c>
      <c r="E19" s="59" t="s">
        <v>207</v>
      </c>
      <c r="F19" s="20">
        <v>2</v>
      </c>
      <c r="G19" s="20">
        <v>2</v>
      </c>
      <c r="H19" s="20">
        <v>4</v>
      </c>
      <c r="I19" s="21">
        <f t="shared" si="0"/>
        <v>4</v>
      </c>
      <c r="J19" s="52"/>
      <c r="K19" s="52"/>
      <c r="L19" s="52"/>
      <c r="M19" s="52"/>
      <c r="N19" s="52"/>
      <c r="O19" s="21"/>
      <c r="P19" s="21"/>
      <c r="Q19" s="21"/>
      <c r="R19" s="21"/>
      <c r="S19" s="21"/>
      <c r="T19" s="53"/>
      <c r="U19" s="53"/>
      <c r="V19" s="53"/>
      <c r="W19" s="53"/>
      <c r="X19" s="53"/>
    </row>
    <row r="20" spans="2:24" ht="15" thickBot="1">
      <c r="B20" s="85"/>
      <c r="C20" s="86"/>
      <c r="D20" s="93"/>
      <c r="E20" s="59" t="s">
        <v>207</v>
      </c>
      <c r="F20" s="20">
        <v>4</v>
      </c>
      <c r="G20" s="20">
        <v>4</v>
      </c>
      <c r="H20" s="20">
        <v>1</v>
      </c>
      <c r="I20" s="21">
        <f t="shared" si="0"/>
        <v>1</v>
      </c>
      <c r="J20" s="52"/>
      <c r="K20" s="52"/>
      <c r="L20" s="52"/>
      <c r="M20" s="52"/>
      <c r="N20" s="52"/>
      <c r="O20" s="21"/>
      <c r="P20" s="21"/>
      <c r="Q20" s="21"/>
      <c r="R20" s="21"/>
      <c r="S20" s="21"/>
      <c r="T20" s="53"/>
      <c r="U20" s="53"/>
      <c r="V20" s="53"/>
      <c r="W20" s="53"/>
      <c r="X20" s="53"/>
    </row>
    <row r="21" spans="2:24" ht="15" thickBot="1">
      <c r="B21" s="85"/>
      <c r="C21" s="84">
        <v>268</v>
      </c>
      <c r="D21" s="91">
        <v>15</v>
      </c>
      <c r="E21" s="59" t="s">
        <v>207</v>
      </c>
      <c r="F21" s="20">
        <v>2</v>
      </c>
      <c r="G21" s="20">
        <v>2</v>
      </c>
      <c r="H21" s="20">
        <v>2</v>
      </c>
      <c r="I21" s="21">
        <f t="shared" si="0"/>
        <v>2</v>
      </c>
      <c r="J21" s="52"/>
      <c r="K21" s="52"/>
      <c r="L21" s="52"/>
      <c r="M21" s="52"/>
      <c r="N21" s="52"/>
      <c r="O21" s="21"/>
      <c r="P21" s="21"/>
      <c r="Q21" s="21"/>
      <c r="R21" s="21"/>
      <c r="S21" s="21"/>
      <c r="T21" s="53"/>
      <c r="U21" s="53"/>
      <c r="V21" s="53"/>
      <c r="W21" s="53"/>
      <c r="X21" s="53"/>
    </row>
    <row r="22" spans="2:24" ht="15" thickBot="1">
      <c r="B22" s="85"/>
      <c r="C22" s="85"/>
      <c r="D22" s="92"/>
      <c r="E22" s="59" t="s">
        <v>207</v>
      </c>
      <c r="F22" s="20">
        <v>2</v>
      </c>
      <c r="G22" s="20">
        <v>2</v>
      </c>
      <c r="H22" s="20">
        <v>4</v>
      </c>
      <c r="I22" s="21">
        <f t="shared" si="0"/>
        <v>4</v>
      </c>
      <c r="J22" s="52"/>
      <c r="K22" s="52"/>
      <c r="L22" s="52"/>
      <c r="M22" s="52"/>
      <c r="N22" s="52"/>
      <c r="O22" s="21"/>
      <c r="P22" s="21"/>
      <c r="Q22" s="21"/>
      <c r="R22" s="21"/>
      <c r="S22" s="21"/>
      <c r="T22" s="53"/>
      <c r="U22" s="53"/>
      <c r="V22" s="53"/>
      <c r="W22" s="53"/>
      <c r="X22" s="53"/>
    </row>
    <row r="23" spans="2:24" ht="15" thickBot="1">
      <c r="B23" s="85"/>
      <c r="C23" s="85"/>
      <c r="D23" s="92"/>
      <c r="E23" s="59" t="s">
        <v>207</v>
      </c>
      <c r="F23" s="20">
        <v>2</v>
      </c>
      <c r="G23" s="20">
        <v>2</v>
      </c>
      <c r="H23" s="21">
        <v>6</v>
      </c>
      <c r="I23" s="21">
        <f t="shared" si="0"/>
        <v>6</v>
      </c>
      <c r="J23" s="52"/>
      <c r="K23" s="52"/>
      <c r="L23" s="52"/>
      <c r="M23" s="52"/>
      <c r="N23" s="52"/>
      <c r="O23" s="21"/>
      <c r="P23" s="21"/>
      <c r="Q23" s="21"/>
      <c r="R23" s="21"/>
      <c r="S23" s="21"/>
      <c r="T23" s="53"/>
      <c r="U23" s="53"/>
      <c r="V23" s="53"/>
      <c r="W23" s="53"/>
      <c r="X23" s="53"/>
    </row>
    <row r="24" spans="2:24" ht="15" thickBot="1">
      <c r="B24" s="85"/>
      <c r="C24" s="90"/>
      <c r="D24" s="93">
        <v>15</v>
      </c>
      <c r="E24" s="59" t="s">
        <v>207</v>
      </c>
      <c r="F24" s="20">
        <v>2</v>
      </c>
      <c r="G24" s="20">
        <v>2</v>
      </c>
      <c r="H24" s="21">
        <v>6</v>
      </c>
      <c r="I24" s="21">
        <f t="shared" si="0"/>
        <v>6</v>
      </c>
      <c r="J24" s="52"/>
      <c r="K24" s="52"/>
      <c r="L24" s="52"/>
      <c r="M24" s="52"/>
      <c r="N24" s="52"/>
      <c r="O24" s="21"/>
      <c r="P24" s="21"/>
      <c r="Q24" s="21"/>
      <c r="R24" s="21"/>
      <c r="S24" s="21"/>
      <c r="T24" s="53"/>
      <c r="U24" s="53"/>
      <c r="V24" s="53"/>
      <c r="W24" s="53"/>
      <c r="X24" s="53"/>
    </row>
    <row r="25" spans="2:24" ht="15" thickBot="1">
      <c r="B25" s="85"/>
      <c r="C25" s="104">
        <v>272</v>
      </c>
      <c r="D25" s="84">
        <v>30</v>
      </c>
      <c r="E25" s="59" t="s">
        <v>207</v>
      </c>
      <c r="F25" s="20">
        <v>4</v>
      </c>
      <c r="G25" s="20">
        <v>4</v>
      </c>
      <c r="H25" s="20">
        <v>1</v>
      </c>
      <c r="I25" s="21">
        <f t="shared" si="0"/>
        <v>1</v>
      </c>
      <c r="J25" s="52"/>
      <c r="K25" s="52"/>
      <c r="L25" s="52"/>
      <c r="M25" s="52"/>
      <c r="N25" s="52"/>
      <c r="O25" s="21"/>
      <c r="P25" s="21"/>
      <c r="Q25" s="21"/>
      <c r="R25" s="21"/>
      <c r="S25" s="21"/>
      <c r="T25" s="53"/>
      <c r="U25" s="53"/>
      <c r="V25" s="53"/>
      <c r="W25" s="53"/>
      <c r="X25" s="53"/>
    </row>
    <row r="26" spans="2:24" ht="15" thickBot="1">
      <c r="B26" s="85"/>
      <c r="C26" s="85"/>
      <c r="D26" s="85"/>
      <c r="E26" s="59" t="s">
        <v>207</v>
      </c>
      <c r="F26" s="20">
        <v>2</v>
      </c>
      <c r="G26" s="20">
        <v>2</v>
      </c>
      <c r="H26" s="20">
        <v>2</v>
      </c>
      <c r="I26" s="21">
        <f t="shared" si="0"/>
        <v>2</v>
      </c>
      <c r="J26" s="52"/>
      <c r="K26" s="52"/>
      <c r="L26" s="52"/>
      <c r="M26" s="52"/>
      <c r="N26" s="52"/>
      <c r="O26" s="21"/>
      <c r="P26" s="21"/>
      <c r="Q26" s="21"/>
      <c r="R26" s="21"/>
      <c r="S26" s="21"/>
      <c r="T26" s="53"/>
      <c r="U26" s="53"/>
      <c r="V26" s="53"/>
      <c r="W26" s="53"/>
      <c r="X26" s="53"/>
    </row>
    <row r="27" spans="2:24" ht="15" thickBot="1">
      <c r="B27" s="85"/>
      <c r="C27" s="85"/>
      <c r="D27" s="85"/>
      <c r="E27" s="59" t="s">
        <v>207</v>
      </c>
      <c r="F27" s="20">
        <v>2</v>
      </c>
      <c r="G27" s="20">
        <v>2</v>
      </c>
      <c r="H27" s="20">
        <v>4</v>
      </c>
      <c r="I27" s="21">
        <f t="shared" si="0"/>
        <v>4</v>
      </c>
      <c r="J27" s="52"/>
      <c r="K27" s="52"/>
      <c r="L27" s="52"/>
      <c r="M27" s="52"/>
      <c r="N27" s="52"/>
      <c r="O27" s="21"/>
      <c r="P27" s="21"/>
      <c r="Q27" s="21"/>
      <c r="R27" s="21"/>
      <c r="S27" s="21"/>
      <c r="T27" s="53"/>
      <c r="U27" s="53"/>
      <c r="V27" s="53"/>
      <c r="W27" s="53"/>
      <c r="X27" s="53"/>
    </row>
    <row r="28" spans="2:24" ht="15" thickBot="1">
      <c r="B28" s="86"/>
      <c r="C28" s="86"/>
      <c r="D28" s="85"/>
      <c r="E28" s="59" t="s">
        <v>207</v>
      </c>
      <c r="F28" s="20">
        <v>2</v>
      </c>
      <c r="G28" s="20">
        <v>2</v>
      </c>
      <c r="H28" s="21">
        <v>6</v>
      </c>
      <c r="I28" s="21">
        <f t="shared" si="0"/>
        <v>6</v>
      </c>
      <c r="J28" s="52"/>
      <c r="K28" s="52"/>
      <c r="L28" s="52"/>
      <c r="M28" s="52"/>
      <c r="N28" s="52"/>
      <c r="O28" s="21"/>
      <c r="P28" s="21"/>
      <c r="Q28" s="21"/>
      <c r="R28" s="21"/>
      <c r="S28" s="21"/>
      <c r="T28" s="53"/>
      <c r="U28" s="53"/>
      <c r="V28" s="53"/>
      <c r="W28" s="53"/>
      <c r="X28" s="53"/>
    </row>
    <row r="29" spans="2:24" ht="15" thickBot="1">
      <c r="B29" s="84" t="s">
        <v>4</v>
      </c>
      <c r="C29" s="84">
        <v>32</v>
      </c>
      <c r="D29" s="84">
        <v>120</v>
      </c>
      <c r="E29" s="59" t="s">
        <v>207</v>
      </c>
      <c r="F29" s="20">
        <v>4</v>
      </c>
      <c r="G29" s="20">
        <v>4</v>
      </c>
      <c r="H29" s="20">
        <v>1</v>
      </c>
      <c r="I29" s="21">
        <f t="shared" si="0"/>
        <v>1</v>
      </c>
      <c r="J29" s="52" t="s">
        <v>162</v>
      </c>
      <c r="K29" s="52"/>
      <c r="L29" s="52"/>
      <c r="M29" s="52"/>
      <c r="N29" s="52"/>
      <c r="O29" s="21"/>
      <c r="P29" s="21"/>
      <c r="Q29" s="21"/>
      <c r="R29" s="21"/>
      <c r="S29" s="21"/>
      <c r="T29" s="53"/>
      <c r="U29" s="53"/>
      <c r="V29" s="53"/>
      <c r="W29" s="53"/>
      <c r="X29" s="53"/>
    </row>
    <row r="30" spans="2:24" ht="15" thickBot="1">
      <c r="B30" s="85"/>
      <c r="C30" s="85"/>
      <c r="D30" s="85">
        <v>120</v>
      </c>
      <c r="E30" s="59" t="s">
        <v>207</v>
      </c>
      <c r="F30" s="20">
        <v>2</v>
      </c>
      <c r="G30" s="20">
        <v>2</v>
      </c>
      <c r="H30" s="20">
        <v>2</v>
      </c>
      <c r="I30" s="21">
        <f t="shared" si="0"/>
        <v>2</v>
      </c>
      <c r="J30" s="52"/>
      <c r="K30" s="52"/>
      <c r="L30" s="52"/>
      <c r="M30" s="52"/>
      <c r="N30" s="52"/>
      <c r="O30" s="21"/>
      <c r="P30" s="21"/>
      <c r="Q30" s="21"/>
      <c r="R30" s="21"/>
      <c r="S30" s="21"/>
      <c r="T30" s="53" t="s">
        <v>164</v>
      </c>
      <c r="U30" s="53"/>
      <c r="V30" s="53"/>
      <c r="W30" s="53"/>
      <c r="X30" s="53"/>
    </row>
    <row r="31" spans="2:24" ht="15" thickBot="1">
      <c r="B31" s="85"/>
      <c r="C31" s="85"/>
      <c r="D31" s="85">
        <v>120</v>
      </c>
      <c r="E31" s="59" t="s">
        <v>207</v>
      </c>
      <c r="F31" s="20">
        <v>2</v>
      </c>
      <c r="G31" s="20">
        <v>2</v>
      </c>
      <c r="H31" s="20">
        <v>4</v>
      </c>
      <c r="I31" s="21">
        <f t="shared" si="0"/>
        <v>4</v>
      </c>
      <c r="J31" s="52"/>
      <c r="K31" s="52"/>
      <c r="L31" s="52"/>
      <c r="M31" s="52"/>
      <c r="N31" s="52"/>
      <c r="O31" s="21"/>
      <c r="P31" s="21"/>
      <c r="Q31" s="21"/>
      <c r="R31" s="21"/>
      <c r="S31" s="21"/>
      <c r="T31" s="53"/>
      <c r="U31" s="53"/>
      <c r="V31" s="53"/>
      <c r="W31" s="53"/>
      <c r="X31" s="53"/>
    </row>
    <row r="32" spans="2:24" ht="15" thickBot="1">
      <c r="B32" s="85"/>
      <c r="C32" s="86"/>
      <c r="D32" s="86">
        <v>120</v>
      </c>
      <c r="E32" s="59" t="s">
        <v>207</v>
      </c>
      <c r="F32" s="20">
        <v>2</v>
      </c>
      <c r="G32" s="20">
        <v>2</v>
      </c>
      <c r="H32" s="21">
        <v>6</v>
      </c>
      <c r="I32" s="21">
        <f t="shared" si="0"/>
        <v>6</v>
      </c>
      <c r="J32" s="52"/>
      <c r="K32" s="52"/>
      <c r="L32" s="52"/>
      <c r="M32" s="52"/>
      <c r="N32" s="52"/>
      <c r="O32" s="21"/>
      <c r="P32" s="21"/>
      <c r="Q32" s="21"/>
      <c r="R32" s="21"/>
      <c r="S32" s="21"/>
      <c r="T32" s="53"/>
      <c r="U32" s="53"/>
      <c r="V32" s="53"/>
      <c r="W32" s="53"/>
      <c r="X32" s="53"/>
    </row>
    <row r="33" spans="2:24" ht="15" thickBot="1">
      <c r="B33" s="85"/>
      <c r="C33" s="84">
        <v>64</v>
      </c>
      <c r="D33" s="84">
        <v>120</v>
      </c>
      <c r="E33" s="59" t="s">
        <v>207</v>
      </c>
      <c r="F33" s="20">
        <v>4</v>
      </c>
      <c r="G33" s="20">
        <v>4</v>
      </c>
      <c r="H33" s="20">
        <v>1</v>
      </c>
      <c r="I33" s="21">
        <f t="shared" si="0"/>
        <v>1</v>
      </c>
      <c r="J33" s="52"/>
      <c r="K33" s="52"/>
      <c r="L33" s="52"/>
      <c r="M33" s="52"/>
      <c r="N33" s="52"/>
      <c r="O33" s="21"/>
      <c r="P33" s="21"/>
      <c r="Q33" s="21"/>
      <c r="R33" s="21"/>
      <c r="S33" s="21"/>
      <c r="T33" s="53"/>
      <c r="U33" s="53"/>
      <c r="V33" s="53"/>
      <c r="W33" s="53"/>
      <c r="X33" s="53"/>
    </row>
    <row r="34" spans="2:24" ht="15" thickBot="1">
      <c r="B34" s="85"/>
      <c r="C34" s="85"/>
      <c r="D34" s="85">
        <v>120</v>
      </c>
      <c r="E34" s="59" t="s">
        <v>207</v>
      </c>
      <c r="F34" s="20">
        <v>2</v>
      </c>
      <c r="G34" s="20">
        <v>2</v>
      </c>
      <c r="H34" s="20">
        <v>2</v>
      </c>
      <c r="I34" s="21">
        <f t="shared" si="0"/>
        <v>2</v>
      </c>
      <c r="J34" s="22"/>
      <c r="K34" s="52"/>
      <c r="L34" s="52"/>
      <c r="M34" s="52"/>
      <c r="N34" s="52"/>
      <c r="O34" s="22"/>
      <c r="P34" s="21"/>
      <c r="Q34" s="21"/>
      <c r="R34" s="21"/>
      <c r="S34" s="21"/>
      <c r="T34" s="53"/>
      <c r="U34" s="53"/>
      <c r="V34" s="53"/>
      <c r="W34" s="53"/>
      <c r="X34" s="53"/>
    </row>
    <row r="35" spans="2:24" ht="15" thickBot="1">
      <c r="B35" s="85"/>
      <c r="C35" s="85"/>
      <c r="D35" s="85">
        <v>120</v>
      </c>
      <c r="E35" s="59" t="s">
        <v>207</v>
      </c>
      <c r="F35" s="20">
        <v>2</v>
      </c>
      <c r="G35" s="20">
        <v>2</v>
      </c>
      <c r="H35" s="20">
        <v>4</v>
      </c>
      <c r="I35" s="21">
        <f t="shared" si="0"/>
        <v>4</v>
      </c>
      <c r="J35" s="52"/>
      <c r="K35" s="52"/>
      <c r="L35" s="52"/>
      <c r="M35" s="52"/>
      <c r="N35" s="52"/>
      <c r="O35" s="21"/>
      <c r="P35" s="21"/>
      <c r="Q35" s="21"/>
      <c r="R35" s="21"/>
      <c r="S35" s="21"/>
      <c r="T35" s="53"/>
      <c r="U35" s="53"/>
      <c r="V35" s="53"/>
      <c r="W35" s="53"/>
      <c r="X35" s="53"/>
    </row>
    <row r="36" spans="2:24" ht="15" thickBot="1">
      <c r="B36" s="85"/>
      <c r="C36" s="86"/>
      <c r="D36" s="86">
        <v>120</v>
      </c>
      <c r="E36" s="59" t="s">
        <v>207</v>
      </c>
      <c r="F36" s="20">
        <v>2</v>
      </c>
      <c r="G36" s="20">
        <v>2</v>
      </c>
      <c r="H36" s="21">
        <v>6</v>
      </c>
      <c r="I36" s="21">
        <f t="shared" si="0"/>
        <v>6</v>
      </c>
      <c r="J36" s="52"/>
      <c r="K36" s="52"/>
      <c r="L36" s="52"/>
      <c r="M36" s="52"/>
      <c r="N36" s="52"/>
      <c r="O36" s="21"/>
      <c r="P36" s="21"/>
      <c r="Q36" s="21"/>
      <c r="R36" s="21"/>
      <c r="S36" s="21"/>
      <c r="T36" s="53"/>
      <c r="U36" s="53"/>
      <c r="V36" s="53"/>
      <c r="W36" s="53"/>
      <c r="X36" s="53"/>
    </row>
    <row r="37" spans="2:24" ht="15" thickBot="1">
      <c r="B37" s="85"/>
      <c r="C37" s="84">
        <v>128</v>
      </c>
      <c r="D37" s="84">
        <v>120</v>
      </c>
      <c r="E37" s="59" t="s">
        <v>207</v>
      </c>
      <c r="F37" s="20">
        <v>4</v>
      </c>
      <c r="G37" s="20">
        <v>4</v>
      </c>
      <c r="H37" s="20">
        <v>1</v>
      </c>
      <c r="I37" s="21">
        <f t="shared" si="0"/>
        <v>1</v>
      </c>
      <c r="J37" s="52"/>
      <c r="K37" s="52"/>
      <c r="L37" s="52"/>
      <c r="M37" s="52"/>
      <c r="N37" s="52"/>
      <c r="O37" s="21"/>
      <c r="P37" s="21"/>
      <c r="Q37" s="21"/>
      <c r="R37" s="21"/>
      <c r="S37" s="21"/>
      <c r="T37" s="53"/>
      <c r="U37" s="53"/>
      <c r="V37" s="53"/>
      <c r="W37" s="53"/>
      <c r="X37" s="53"/>
    </row>
    <row r="38" spans="2:24" ht="15" thickBot="1">
      <c r="B38" s="85"/>
      <c r="C38" s="85"/>
      <c r="D38" s="85">
        <v>120</v>
      </c>
      <c r="E38" s="59" t="s">
        <v>207</v>
      </c>
      <c r="F38" s="20">
        <v>2</v>
      </c>
      <c r="G38" s="20">
        <v>2</v>
      </c>
      <c r="H38" s="20">
        <v>2</v>
      </c>
      <c r="I38" s="21">
        <f t="shared" si="0"/>
        <v>2</v>
      </c>
      <c r="J38" s="52"/>
      <c r="K38" s="52"/>
      <c r="L38" s="52"/>
      <c r="M38" s="52"/>
      <c r="N38" s="52"/>
      <c r="O38" s="21"/>
      <c r="P38" s="21"/>
      <c r="Q38" s="21"/>
      <c r="R38" s="21"/>
      <c r="S38" s="21"/>
      <c r="T38" s="53"/>
      <c r="U38" s="53"/>
      <c r="V38" s="53"/>
      <c r="W38" s="53"/>
      <c r="X38" s="53"/>
    </row>
    <row r="39" spans="2:24" ht="15" thickBot="1">
      <c r="B39" s="85"/>
      <c r="C39" s="85"/>
      <c r="D39" s="85">
        <v>120</v>
      </c>
      <c r="E39" s="59" t="s">
        <v>207</v>
      </c>
      <c r="F39" s="20">
        <v>2</v>
      </c>
      <c r="G39" s="20">
        <v>2</v>
      </c>
      <c r="H39" s="20">
        <v>4</v>
      </c>
      <c r="I39" s="21">
        <f t="shared" si="0"/>
        <v>4</v>
      </c>
      <c r="J39" s="52"/>
      <c r="K39" s="52"/>
      <c r="L39" s="52"/>
      <c r="M39" s="52"/>
      <c r="N39" s="52"/>
      <c r="O39" s="21"/>
      <c r="P39" s="21"/>
      <c r="Q39" s="21"/>
      <c r="R39" s="21"/>
      <c r="S39" s="21"/>
      <c r="T39" s="53"/>
      <c r="U39" s="53"/>
      <c r="V39" s="53"/>
      <c r="W39" s="53"/>
      <c r="X39" s="53"/>
    </row>
    <row r="40" spans="2:24" ht="15" thickBot="1">
      <c r="B40" s="86"/>
      <c r="C40" s="86"/>
      <c r="D40" s="86">
        <v>120</v>
      </c>
      <c r="E40" s="59" t="s">
        <v>207</v>
      </c>
      <c r="F40" s="20">
        <v>2</v>
      </c>
      <c r="G40" s="20">
        <v>2</v>
      </c>
      <c r="H40" s="21">
        <v>6</v>
      </c>
      <c r="I40" s="21">
        <f t="shared" si="0"/>
        <v>6</v>
      </c>
      <c r="J40" s="52"/>
      <c r="K40" s="52"/>
      <c r="L40" s="52"/>
      <c r="M40" s="52"/>
      <c r="N40" s="52"/>
      <c r="O40" s="21"/>
      <c r="P40" s="21"/>
      <c r="Q40" s="21"/>
      <c r="R40" s="21"/>
      <c r="S40" s="21"/>
      <c r="T40" s="53"/>
      <c r="U40" s="53"/>
      <c r="V40" s="53"/>
      <c r="W40" s="53"/>
      <c r="X40" s="53"/>
    </row>
    <row r="41" spans="2:24" ht="14.5" customHeight="1">
      <c r="B41" s="70" t="s">
        <v>211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71"/>
    </row>
    <row r="42" spans="2:24" ht="15" thickBot="1">
      <c r="B42" s="72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73"/>
    </row>
    <row r="44" spans="2:24" ht="15" thickBot="1">
      <c r="B44" s="23" t="s">
        <v>101</v>
      </c>
      <c r="C44" s="23"/>
      <c r="D44" s="23"/>
      <c r="E44" s="60"/>
      <c r="F44" s="23"/>
      <c r="G44" s="23"/>
      <c r="H44" s="23"/>
    </row>
    <row r="45" spans="2:24" ht="17.5" customHeight="1" thickBot="1">
      <c r="B45" s="97" t="s">
        <v>86</v>
      </c>
      <c r="C45" s="97" t="s">
        <v>87</v>
      </c>
      <c r="D45" s="97" t="s">
        <v>92</v>
      </c>
      <c r="E45" s="82" t="s">
        <v>205</v>
      </c>
      <c r="F45" s="97" t="s">
        <v>93</v>
      </c>
      <c r="G45" s="97" t="s">
        <v>94</v>
      </c>
      <c r="H45" s="97" t="s">
        <v>95</v>
      </c>
      <c r="I45" s="97" t="s">
        <v>88</v>
      </c>
      <c r="J45" s="68" t="s">
        <v>183</v>
      </c>
      <c r="K45" s="99"/>
      <c r="L45" s="99"/>
      <c r="M45" s="99"/>
      <c r="N45" s="99"/>
      <c r="O45" s="68" t="s">
        <v>183</v>
      </c>
      <c r="P45" s="99"/>
      <c r="Q45" s="99"/>
      <c r="R45" s="99"/>
      <c r="S45" s="99"/>
      <c r="T45" s="108" t="s">
        <v>100</v>
      </c>
      <c r="U45" s="109"/>
      <c r="V45" s="109"/>
      <c r="W45" s="109"/>
      <c r="X45" s="109"/>
    </row>
    <row r="46" spans="2:24" ht="15" thickBot="1">
      <c r="B46" s="98"/>
      <c r="C46" s="103"/>
      <c r="D46" s="103"/>
      <c r="E46" s="83"/>
      <c r="F46" s="98"/>
      <c r="G46" s="98"/>
      <c r="H46" s="98"/>
      <c r="I46" s="98"/>
      <c r="J46" s="46" t="s">
        <v>89</v>
      </c>
      <c r="K46" s="46" t="s">
        <v>90</v>
      </c>
      <c r="L46" s="46"/>
      <c r="M46" s="46"/>
      <c r="N46" s="46"/>
      <c r="O46" s="4" t="s">
        <v>89</v>
      </c>
      <c r="P46" s="4" t="s">
        <v>90</v>
      </c>
      <c r="Q46" s="4"/>
      <c r="R46" s="4"/>
      <c r="S46" s="4"/>
      <c r="T46" s="37" t="s">
        <v>89</v>
      </c>
      <c r="U46" s="37"/>
      <c r="V46" s="37"/>
      <c r="W46" s="37"/>
      <c r="X46" s="37"/>
    </row>
    <row r="47" spans="2:24" s="45" customFormat="1" ht="15" thickBot="1">
      <c r="B47" s="84" t="s">
        <v>3</v>
      </c>
      <c r="C47" s="51">
        <v>24</v>
      </c>
      <c r="D47" s="51">
        <v>15</v>
      </c>
      <c r="E47" s="59" t="s">
        <v>207</v>
      </c>
      <c r="F47" s="30">
        <v>2</v>
      </c>
      <c r="G47" s="30">
        <v>2</v>
      </c>
      <c r="H47" s="30">
        <v>4</v>
      </c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37"/>
      <c r="U47" s="37"/>
      <c r="V47" s="37"/>
      <c r="W47" s="37"/>
      <c r="X47" s="37"/>
    </row>
    <row r="48" spans="2:24" ht="15" thickBot="1">
      <c r="B48" s="85"/>
      <c r="C48" s="84">
        <v>52</v>
      </c>
      <c r="D48" s="91">
        <v>15</v>
      </c>
      <c r="E48" s="59" t="s">
        <v>207</v>
      </c>
      <c r="F48" s="20">
        <v>4</v>
      </c>
      <c r="G48" s="20">
        <v>4</v>
      </c>
      <c r="H48" s="20">
        <v>1</v>
      </c>
      <c r="I48" s="21">
        <f>(F48 * H48)/G48</f>
        <v>1</v>
      </c>
      <c r="J48" s="52" t="s">
        <v>188</v>
      </c>
      <c r="K48" s="52"/>
      <c r="L48" s="52"/>
      <c r="M48" s="52"/>
      <c r="N48" s="52"/>
      <c r="O48" s="21"/>
      <c r="P48" s="21"/>
      <c r="Q48" s="21"/>
      <c r="R48" s="21"/>
      <c r="S48" s="21"/>
      <c r="T48" s="53" t="s">
        <v>189</v>
      </c>
      <c r="U48" s="53"/>
      <c r="V48" s="53"/>
      <c r="W48" s="53"/>
      <c r="X48" s="53"/>
    </row>
    <row r="49" spans="2:24" ht="15" thickBot="1">
      <c r="B49" s="85"/>
      <c r="C49" s="85"/>
      <c r="D49" s="92"/>
      <c r="E49" s="59" t="s">
        <v>207</v>
      </c>
      <c r="F49" s="20">
        <v>2</v>
      </c>
      <c r="G49" s="20">
        <v>2</v>
      </c>
      <c r="H49" s="20">
        <v>2</v>
      </c>
      <c r="I49" s="21">
        <f t="shared" ref="I49:I51" si="2">(F49 * H49)/G49</f>
        <v>2</v>
      </c>
      <c r="J49" s="52" t="s">
        <v>184</v>
      </c>
      <c r="K49" s="52"/>
      <c r="L49" s="52"/>
      <c r="M49" s="52"/>
      <c r="N49" s="52"/>
      <c r="O49" s="21"/>
      <c r="P49" s="21"/>
      <c r="Q49" s="21"/>
      <c r="R49" s="21"/>
      <c r="S49" s="21"/>
      <c r="T49" s="53" t="s">
        <v>190</v>
      </c>
      <c r="U49" s="53"/>
      <c r="V49" s="53"/>
      <c r="W49" s="53"/>
      <c r="X49" s="53"/>
    </row>
    <row r="50" spans="2:24" ht="15" thickBot="1">
      <c r="B50" s="85"/>
      <c r="C50" s="85"/>
      <c r="D50" s="92"/>
      <c r="E50" s="59" t="s">
        <v>207</v>
      </c>
      <c r="F50" s="20">
        <v>2</v>
      </c>
      <c r="G50" s="20">
        <v>2</v>
      </c>
      <c r="H50" s="20">
        <v>4</v>
      </c>
      <c r="I50" s="21">
        <f t="shared" si="2"/>
        <v>4</v>
      </c>
      <c r="J50" s="52"/>
      <c r="K50" s="52"/>
      <c r="L50" s="52"/>
      <c r="M50" s="52"/>
      <c r="N50" s="52"/>
      <c r="O50" s="21"/>
      <c r="P50" s="21"/>
      <c r="Q50" s="21"/>
      <c r="R50" s="21"/>
      <c r="S50" s="21"/>
      <c r="T50" s="53" t="s">
        <v>110</v>
      </c>
      <c r="U50" s="53"/>
      <c r="V50" s="53"/>
      <c r="W50" s="53"/>
      <c r="X50" s="53"/>
    </row>
    <row r="51" spans="2:24" ht="15" thickBot="1">
      <c r="B51" s="85"/>
      <c r="C51" s="90"/>
      <c r="D51" s="93"/>
      <c r="E51" s="59" t="s">
        <v>207</v>
      </c>
      <c r="F51" s="20">
        <v>2</v>
      </c>
      <c r="G51" s="20">
        <v>2</v>
      </c>
      <c r="H51" s="21">
        <v>6</v>
      </c>
      <c r="I51" s="21">
        <f t="shared" si="2"/>
        <v>6</v>
      </c>
      <c r="J51" s="52"/>
      <c r="K51" s="52"/>
      <c r="L51" s="52"/>
      <c r="M51" s="52"/>
      <c r="N51" s="52"/>
      <c r="O51" s="21"/>
      <c r="P51" s="21"/>
      <c r="Q51" s="21"/>
      <c r="R51" s="21"/>
      <c r="S51" s="21"/>
      <c r="T51" s="53"/>
      <c r="U51" s="53"/>
      <c r="V51" s="53"/>
      <c r="W51" s="53"/>
      <c r="X51" s="53"/>
    </row>
    <row r="52" spans="2:24" ht="15" thickBot="1">
      <c r="B52" s="85"/>
      <c r="C52" s="84">
        <v>48</v>
      </c>
      <c r="D52" s="91">
        <v>30</v>
      </c>
      <c r="E52" s="59" t="s">
        <v>207</v>
      </c>
      <c r="F52" s="20">
        <v>4</v>
      </c>
      <c r="G52" s="20">
        <v>4</v>
      </c>
      <c r="H52" s="20">
        <v>1</v>
      </c>
      <c r="I52" s="21">
        <f>(F52 * H52)/G52</f>
        <v>1</v>
      </c>
      <c r="J52" s="52"/>
      <c r="K52" s="52"/>
      <c r="L52" s="52"/>
      <c r="M52" s="52"/>
      <c r="N52" s="52"/>
      <c r="O52" s="21"/>
      <c r="P52" s="21"/>
      <c r="Q52" s="21"/>
      <c r="R52" s="21"/>
      <c r="S52" s="21"/>
      <c r="T52" s="53"/>
      <c r="U52" s="53"/>
      <c r="V52" s="53"/>
      <c r="W52" s="53"/>
      <c r="X52" s="53"/>
    </row>
    <row r="53" spans="2:24" ht="15" thickBot="1">
      <c r="B53" s="85"/>
      <c r="C53" s="85"/>
      <c r="D53" s="92"/>
      <c r="E53" s="59" t="s">
        <v>207</v>
      </c>
      <c r="F53" s="20">
        <v>2</v>
      </c>
      <c r="G53" s="20">
        <v>2</v>
      </c>
      <c r="H53" s="20">
        <v>2</v>
      </c>
      <c r="I53" s="21">
        <f t="shared" ref="I53:I83" si="3">(F53 * H53)/G53</f>
        <v>2</v>
      </c>
      <c r="J53" s="52"/>
      <c r="K53" s="52"/>
      <c r="L53" s="52"/>
      <c r="M53" s="52"/>
      <c r="N53" s="52"/>
      <c r="O53" s="21"/>
      <c r="P53" s="21"/>
      <c r="Q53" s="21"/>
      <c r="R53" s="21"/>
      <c r="S53" s="21"/>
      <c r="T53" s="53"/>
      <c r="U53" s="53"/>
      <c r="V53" s="53"/>
      <c r="W53" s="53"/>
      <c r="X53" s="53"/>
    </row>
    <row r="54" spans="2:24" ht="15" thickBot="1">
      <c r="B54" s="85"/>
      <c r="C54" s="85"/>
      <c r="D54" s="92"/>
      <c r="E54" s="59" t="s">
        <v>207</v>
      </c>
      <c r="F54" s="20">
        <v>2</v>
      </c>
      <c r="G54" s="20">
        <v>2</v>
      </c>
      <c r="H54" s="20">
        <v>4</v>
      </c>
      <c r="I54" s="21">
        <f t="shared" si="3"/>
        <v>4</v>
      </c>
      <c r="J54" s="52"/>
      <c r="K54" s="52"/>
      <c r="L54" s="52"/>
      <c r="M54" s="52"/>
      <c r="N54" s="52"/>
      <c r="O54" s="21"/>
      <c r="P54" s="21"/>
      <c r="Q54" s="21"/>
      <c r="R54" s="21"/>
      <c r="S54" s="21"/>
      <c r="T54" s="53"/>
      <c r="U54" s="53"/>
      <c r="V54" s="53"/>
      <c r="W54" s="53"/>
      <c r="X54" s="53"/>
    </row>
    <row r="55" spans="2:24" ht="15" thickBot="1">
      <c r="B55" s="85"/>
      <c r="C55" s="90"/>
      <c r="D55" s="93"/>
      <c r="E55" s="59" t="s">
        <v>207</v>
      </c>
      <c r="F55" s="20">
        <v>2</v>
      </c>
      <c r="G55" s="20">
        <v>2</v>
      </c>
      <c r="H55" s="21">
        <v>6</v>
      </c>
      <c r="I55" s="21">
        <f t="shared" si="3"/>
        <v>6</v>
      </c>
      <c r="J55" s="52"/>
      <c r="K55" s="52"/>
      <c r="L55" s="52"/>
      <c r="M55" s="52"/>
      <c r="N55" s="52"/>
      <c r="O55" s="21"/>
      <c r="P55" s="21"/>
      <c r="Q55" s="21"/>
      <c r="R55" s="21"/>
      <c r="S55" s="21"/>
      <c r="T55" s="53"/>
      <c r="U55" s="53"/>
      <c r="V55" s="53"/>
      <c r="W55" s="53"/>
      <c r="X55" s="53"/>
    </row>
    <row r="56" spans="2:24" ht="15" thickBot="1">
      <c r="B56" s="85"/>
      <c r="C56" s="84">
        <v>104</v>
      </c>
      <c r="D56" s="91">
        <v>15</v>
      </c>
      <c r="E56" s="59" t="s">
        <v>207</v>
      </c>
      <c r="F56" s="20">
        <v>4</v>
      </c>
      <c r="G56" s="20">
        <v>4</v>
      </c>
      <c r="H56" s="20">
        <v>1</v>
      </c>
      <c r="I56" s="21">
        <f t="shared" si="3"/>
        <v>1</v>
      </c>
      <c r="J56" s="52"/>
      <c r="K56" s="52"/>
      <c r="L56" s="52"/>
      <c r="M56" s="52"/>
      <c r="N56" s="52"/>
      <c r="O56" s="21"/>
      <c r="P56" s="21"/>
      <c r="Q56" s="21"/>
      <c r="R56" s="21"/>
      <c r="S56" s="21"/>
      <c r="T56" s="53"/>
      <c r="U56" s="53"/>
      <c r="V56" s="53"/>
      <c r="W56" s="53"/>
      <c r="X56" s="53"/>
    </row>
    <row r="57" spans="2:24" ht="15" thickBot="1">
      <c r="B57" s="85"/>
      <c r="C57" s="85"/>
      <c r="D57" s="92">
        <v>15</v>
      </c>
      <c r="E57" s="59" t="s">
        <v>207</v>
      </c>
      <c r="F57" s="20">
        <v>2</v>
      </c>
      <c r="G57" s="20">
        <v>2</v>
      </c>
      <c r="H57" s="20">
        <v>2</v>
      </c>
      <c r="I57" s="21">
        <f t="shared" si="3"/>
        <v>2</v>
      </c>
      <c r="J57" s="52"/>
      <c r="K57" s="52"/>
      <c r="L57" s="52"/>
      <c r="M57" s="52"/>
      <c r="N57" s="52"/>
      <c r="O57" s="21"/>
      <c r="P57" s="21"/>
      <c r="Q57" s="21"/>
      <c r="R57" s="21"/>
      <c r="S57" s="21"/>
      <c r="T57" s="53"/>
      <c r="U57" s="53"/>
      <c r="V57" s="53"/>
      <c r="W57" s="53"/>
      <c r="X57" s="53"/>
    </row>
    <row r="58" spans="2:24" ht="15" thickBot="1">
      <c r="B58" s="85"/>
      <c r="C58" s="85"/>
      <c r="D58" s="92">
        <v>15</v>
      </c>
      <c r="E58" s="59" t="s">
        <v>207</v>
      </c>
      <c r="F58" s="20">
        <v>2</v>
      </c>
      <c r="G58" s="20">
        <v>2</v>
      </c>
      <c r="H58" s="20">
        <v>4</v>
      </c>
      <c r="I58" s="21">
        <f t="shared" si="3"/>
        <v>4</v>
      </c>
      <c r="J58" s="52"/>
      <c r="K58" s="52"/>
      <c r="L58" s="52"/>
      <c r="M58" s="52"/>
      <c r="N58" s="52"/>
      <c r="O58" s="21"/>
      <c r="P58" s="21"/>
      <c r="Q58" s="21"/>
      <c r="R58" s="21"/>
      <c r="S58" s="21"/>
      <c r="T58" s="53"/>
      <c r="U58" s="53"/>
      <c r="V58" s="53"/>
      <c r="W58" s="53"/>
      <c r="X58" s="53"/>
    </row>
    <row r="59" spans="2:24" ht="15" thickBot="1">
      <c r="B59" s="85"/>
      <c r="C59" s="90"/>
      <c r="D59" s="93">
        <v>15</v>
      </c>
      <c r="E59" s="59" t="s">
        <v>207</v>
      </c>
      <c r="F59" s="20">
        <v>2</v>
      </c>
      <c r="G59" s="20">
        <v>2</v>
      </c>
      <c r="H59" s="21">
        <v>6</v>
      </c>
      <c r="I59" s="21">
        <f t="shared" si="3"/>
        <v>6</v>
      </c>
      <c r="J59" s="52"/>
      <c r="K59" s="52"/>
      <c r="L59" s="52"/>
      <c r="M59" s="52"/>
      <c r="N59" s="52"/>
      <c r="O59" s="21"/>
      <c r="P59" s="21"/>
      <c r="Q59" s="21"/>
      <c r="R59" s="21"/>
      <c r="S59" s="21"/>
      <c r="T59" s="53"/>
      <c r="U59" s="53"/>
      <c r="V59" s="53"/>
      <c r="W59" s="53"/>
      <c r="X59" s="53"/>
    </row>
    <row r="60" spans="2:24" ht="15" thickBot="1">
      <c r="B60" s="85"/>
      <c r="C60" s="104">
        <v>132</v>
      </c>
      <c r="D60" s="91">
        <v>30</v>
      </c>
      <c r="E60" s="59" t="s">
        <v>207</v>
      </c>
      <c r="F60" s="20">
        <v>4</v>
      </c>
      <c r="G60" s="20">
        <v>4</v>
      </c>
      <c r="H60" s="20">
        <v>1</v>
      </c>
      <c r="I60" s="21">
        <f t="shared" si="3"/>
        <v>1</v>
      </c>
      <c r="J60" s="52"/>
      <c r="K60" s="52"/>
      <c r="L60" s="52"/>
      <c r="M60" s="52"/>
      <c r="N60" s="52"/>
      <c r="O60" s="21"/>
      <c r="P60" s="21"/>
      <c r="Q60" s="21"/>
      <c r="R60" s="21"/>
      <c r="S60" s="21"/>
      <c r="T60" s="53"/>
      <c r="U60" s="53"/>
      <c r="V60" s="53"/>
      <c r="W60" s="53"/>
      <c r="X60" s="53"/>
    </row>
    <row r="61" spans="2:24" ht="15" thickBot="1">
      <c r="B61" s="85"/>
      <c r="C61" s="85"/>
      <c r="D61" s="92">
        <v>15</v>
      </c>
      <c r="E61" s="59" t="s">
        <v>207</v>
      </c>
      <c r="F61" s="20">
        <v>2</v>
      </c>
      <c r="G61" s="20">
        <v>2</v>
      </c>
      <c r="H61" s="20">
        <v>2</v>
      </c>
      <c r="I61" s="21">
        <f t="shared" si="3"/>
        <v>2</v>
      </c>
      <c r="J61" s="52"/>
      <c r="K61" s="52"/>
      <c r="L61" s="52"/>
      <c r="M61" s="52"/>
      <c r="N61" s="52"/>
      <c r="O61" s="21"/>
      <c r="P61" s="21"/>
      <c r="Q61" s="21"/>
      <c r="R61" s="21"/>
      <c r="S61" s="21"/>
      <c r="T61" s="53"/>
      <c r="U61" s="53"/>
      <c r="V61" s="53"/>
      <c r="W61" s="53"/>
      <c r="X61" s="53"/>
    </row>
    <row r="62" spans="2:24" ht="15" thickBot="1">
      <c r="B62" s="85"/>
      <c r="C62" s="85"/>
      <c r="D62" s="92">
        <v>15</v>
      </c>
      <c r="E62" s="59" t="s">
        <v>207</v>
      </c>
      <c r="F62" s="20">
        <v>2</v>
      </c>
      <c r="G62" s="20">
        <v>2</v>
      </c>
      <c r="H62" s="20">
        <v>4</v>
      </c>
      <c r="I62" s="21">
        <f t="shared" si="3"/>
        <v>4</v>
      </c>
      <c r="J62" s="52"/>
      <c r="K62" s="52"/>
      <c r="L62" s="52"/>
      <c r="M62" s="52"/>
      <c r="N62" s="52"/>
      <c r="O62" s="21"/>
      <c r="P62" s="21"/>
      <c r="Q62" s="21"/>
      <c r="R62" s="21"/>
      <c r="S62" s="21"/>
      <c r="T62" s="53"/>
      <c r="U62" s="53"/>
      <c r="V62" s="53"/>
      <c r="W62" s="53"/>
      <c r="X62" s="53"/>
    </row>
    <row r="63" spans="2:24" ht="15" thickBot="1">
      <c r="B63" s="85"/>
      <c r="C63" s="86"/>
      <c r="D63" s="93"/>
      <c r="E63" s="59" t="s">
        <v>207</v>
      </c>
      <c r="F63" s="20">
        <v>4</v>
      </c>
      <c r="G63" s="20">
        <v>4</v>
      </c>
      <c r="H63" s="20">
        <v>1</v>
      </c>
      <c r="I63" s="21">
        <f t="shared" si="3"/>
        <v>1</v>
      </c>
      <c r="J63" s="52"/>
      <c r="K63" s="52"/>
      <c r="L63" s="52"/>
      <c r="M63" s="52"/>
      <c r="N63" s="52"/>
      <c r="O63" s="21"/>
      <c r="P63" s="21"/>
      <c r="Q63" s="21"/>
      <c r="R63" s="21"/>
      <c r="S63" s="21"/>
      <c r="T63" s="53"/>
      <c r="U63" s="53"/>
      <c r="V63" s="53"/>
      <c r="W63" s="53"/>
      <c r="X63" s="53"/>
    </row>
    <row r="64" spans="2:24" ht="15" thickBot="1">
      <c r="B64" s="85"/>
      <c r="C64" s="84">
        <v>268</v>
      </c>
      <c r="D64" s="91">
        <v>15</v>
      </c>
      <c r="E64" s="59" t="s">
        <v>207</v>
      </c>
      <c r="F64" s="20">
        <v>2</v>
      </c>
      <c r="G64" s="20">
        <v>2</v>
      </c>
      <c r="H64" s="20">
        <v>2</v>
      </c>
      <c r="I64" s="21">
        <f t="shared" si="3"/>
        <v>2</v>
      </c>
      <c r="J64" s="52"/>
      <c r="K64" s="52"/>
      <c r="L64" s="52"/>
      <c r="M64" s="52"/>
      <c r="N64" s="52"/>
      <c r="O64" s="21"/>
      <c r="P64" s="21"/>
      <c r="Q64" s="21"/>
      <c r="R64" s="21"/>
      <c r="S64" s="21"/>
      <c r="T64" s="53"/>
      <c r="U64" s="53"/>
      <c r="V64" s="53"/>
      <c r="W64" s="53"/>
      <c r="X64" s="53"/>
    </row>
    <row r="65" spans="2:24" ht="15" thickBot="1">
      <c r="B65" s="85"/>
      <c r="C65" s="85"/>
      <c r="D65" s="92"/>
      <c r="E65" s="59" t="s">
        <v>207</v>
      </c>
      <c r="F65" s="20">
        <v>2</v>
      </c>
      <c r="G65" s="20">
        <v>2</v>
      </c>
      <c r="H65" s="20">
        <v>4</v>
      </c>
      <c r="I65" s="21">
        <f t="shared" si="3"/>
        <v>4</v>
      </c>
      <c r="J65" s="52"/>
      <c r="K65" s="52"/>
      <c r="L65" s="52"/>
      <c r="M65" s="52"/>
      <c r="N65" s="52"/>
      <c r="O65" s="21"/>
      <c r="P65" s="21"/>
      <c r="Q65" s="21"/>
      <c r="R65" s="21"/>
      <c r="S65" s="21"/>
      <c r="T65" s="53"/>
      <c r="U65" s="53"/>
      <c r="V65" s="53"/>
      <c r="W65" s="53"/>
      <c r="X65" s="53"/>
    </row>
    <row r="66" spans="2:24" ht="15" thickBot="1">
      <c r="B66" s="85"/>
      <c r="C66" s="85"/>
      <c r="D66" s="92"/>
      <c r="E66" s="59" t="s">
        <v>207</v>
      </c>
      <c r="F66" s="20">
        <v>2</v>
      </c>
      <c r="G66" s="20">
        <v>2</v>
      </c>
      <c r="H66" s="21">
        <v>6</v>
      </c>
      <c r="I66" s="21">
        <f t="shared" si="3"/>
        <v>6</v>
      </c>
      <c r="J66" s="52"/>
      <c r="K66" s="52"/>
      <c r="L66" s="52"/>
      <c r="M66" s="52"/>
      <c r="N66" s="52"/>
      <c r="O66" s="21"/>
      <c r="P66" s="21"/>
      <c r="Q66" s="21"/>
      <c r="R66" s="21"/>
      <c r="S66" s="21"/>
      <c r="T66" s="53"/>
      <c r="U66" s="53"/>
      <c r="V66" s="53"/>
      <c r="W66" s="53"/>
      <c r="X66" s="53"/>
    </row>
    <row r="67" spans="2:24" ht="15" thickBot="1">
      <c r="B67" s="85"/>
      <c r="C67" s="90"/>
      <c r="D67" s="93">
        <v>15</v>
      </c>
      <c r="E67" s="59" t="s">
        <v>207</v>
      </c>
      <c r="F67" s="20">
        <v>2</v>
      </c>
      <c r="G67" s="20">
        <v>2</v>
      </c>
      <c r="H67" s="21">
        <v>6</v>
      </c>
      <c r="I67" s="21">
        <f t="shared" si="3"/>
        <v>6</v>
      </c>
      <c r="J67" s="52"/>
      <c r="K67" s="52"/>
      <c r="L67" s="52"/>
      <c r="M67" s="52"/>
      <c r="N67" s="52"/>
      <c r="O67" s="21"/>
      <c r="P67" s="21"/>
      <c r="Q67" s="21"/>
      <c r="R67" s="21"/>
      <c r="S67" s="21"/>
      <c r="T67" s="53"/>
      <c r="U67" s="53"/>
      <c r="V67" s="53"/>
      <c r="W67" s="53"/>
      <c r="X67" s="53"/>
    </row>
    <row r="68" spans="2:24" ht="15" thickBot="1">
      <c r="B68" s="85"/>
      <c r="C68" s="104">
        <v>272</v>
      </c>
      <c r="D68" s="84">
        <v>30</v>
      </c>
      <c r="E68" s="59" t="s">
        <v>207</v>
      </c>
      <c r="F68" s="20">
        <v>4</v>
      </c>
      <c r="G68" s="20">
        <v>4</v>
      </c>
      <c r="H68" s="20">
        <v>1</v>
      </c>
      <c r="I68" s="21">
        <f t="shared" si="3"/>
        <v>1</v>
      </c>
      <c r="J68" s="52"/>
      <c r="K68" s="52"/>
      <c r="L68" s="52"/>
      <c r="M68" s="52"/>
      <c r="N68" s="52"/>
      <c r="O68" s="21"/>
      <c r="P68" s="21"/>
      <c r="Q68" s="21"/>
      <c r="R68" s="21"/>
      <c r="S68" s="21"/>
      <c r="T68" s="53"/>
      <c r="U68" s="53"/>
      <c r="V68" s="53"/>
      <c r="W68" s="53"/>
      <c r="X68" s="53"/>
    </row>
    <row r="69" spans="2:24" ht="15" thickBot="1">
      <c r="B69" s="85"/>
      <c r="C69" s="85"/>
      <c r="D69" s="85"/>
      <c r="E69" s="59" t="s">
        <v>207</v>
      </c>
      <c r="F69" s="20">
        <v>2</v>
      </c>
      <c r="G69" s="20">
        <v>2</v>
      </c>
      <c r="H69" s="20">
        <v>2</v>
      </c>
      <c r="I69" s="21">
        <f t="shared" si="3"/>
        <v>2</v>
      </c>
      <c r="J69" s="52"/>
      <c r="K69" s="52"/>
      <c r="L69" s="52"/>
      <c r="M69" s="52"/>
      <c r="N69" s="52"/>
      <c r="O69" s="21"/>
      <c r="P69" s="21"/>
      <c r="Q69" s="21"/>
      <c r="R69" s="21"/>
      <c r="S69" s="21"/>
      <c r="T69" s="53"/>
      <c r="U69" s="53"/>
      <c r="V69" s="53"/>
      <c r="W69" s="53"/>
      <c r="X69" s="53"/>
    </row>
    <row r="70" spans="2:24" ht="15" thickBot="1">
      <c r="B70" s="85"/>
      <c r="C70" s="85"/>
      <c r="D70" s="85"/>
      <c r="E70" s="59" t="s">
        <v>207</v>
      </c>
      <c r="F70" s="20">
        <v>2</v>
      </c>
      <c r="G70" s="20">
        <v>2</v>
      </c>
      <c r="H70" s="20">
        <v>4</v>
      </c>
      <c r="I70" s="21">
        <f t="shared" si="3"/>
        <v>4</v>
      </c>
      <c r="J70" s="52"/>
      <c r="K70" s="52"/>
      <c r="L70" s="52"/>
      <c r="M70" s="52"/>
      <c r="N70" s="52"/>
      <c r="O70" s="21"/>
      <c r="P70" s="21"/>
      <c r="Q70" s="21"/>
      <c r="R70" s="21"/>
      <c r="S70" s="21"/>
      <c r="T70" s="53"/>
      <c r="U70" s="53"/>
      <c r="V70" s="53"/>
      <c r="W70" s="53"/>
      <c r="X70" s="53"/>
    </row>
    <row r="71" spans="2:24" ht="15" thickBot="1">
      <c r="B71" s="86"/>
      <c r="C71" s="86"/>
      <c r="D71" s="85"/>
      <c r="E71" s="59" t="s">
        <v>207</v>
      </c>
      <c r="F71" s="20">
        <v>2</v>
      </c>
      <c r="G71" s="20">
        <v>2</v>
      </c>
      <c r="H71" s="21">
        <v>6</v>
      </c>
      <c r="I71" s="21">
        <f t="shared" si="3"/>
        <v>6</v>
      </c>
      <c r="J71" s="52"/>
      <c r="K71" s="52"/>
      <c r="L71" s="52"/>
      <c r="M71" s="52"/>
      <c r="N71" s="52"/>
      <c r="O71" s="21"/>
      <c r="P71" s="21"/>
      <c r="Q71" s="21"/>
      <c r="R71" s="21"/>
      <c r="S71" s="21"/>
      <c r="T71" s="53"/>
      <c r="U71" s="53"/>
      <c r="V71" s="53"/>
      <c r="W71" s="53"/>
      <c r="X71" s="53"/>
    </row>
    <row r="72" spans="2:24" ht="15" thickBot="1">
      <c r="B72" s="84" t="s">
        <v>4</v>
      </c>
      <c r="C72" s="84">
        <v>32</v>
      </c>
      <c r="D72" s="84">
        <v>120</v>
      </c>
      <c r="E72" s="59" t="s">
        <v>207</v>
      </c>
      <c r="F72" s="20">
        <v>4</v>
      </c>
      <c r="G72" s="20">
        <v>4</v>
      </c>
      <c r="H72" s="20">
        <v>1</v>
      </c>
      <c r="I72" s="21">
        <f t="shared" si="3"/>
        <v>1</v>
      </c>
      <c r="J72" s="52"/>
      <c r="K72" s="52"/>
      <c r="L72" s="52"/>
      <c r="M72" s="52"/>
      <c r="N72" s="52"/>
      <c r="O72" s="21"/>
      <c r="P72" s="21"/>
      <c r="Q72" s="21"/>
      <c r="R72" s="21"/>
      <c r="S72" s="21"/>
      <c r="T72" s="53" t="s">
        <v>165</v>
      </c>
      <c r="U72" s="53"/>
      <c r="V72" s="53"/>
      <c r="W72" s="53"/>
      <c r="X72" s="53"/>
    </row>
    <row r="73" spans="2:24" ht="15" thickBot="1">
      <c r="B73" s="85"/>
      <c r="C73" s="85"/>
      <c r="D73" s="85">
        <v>120</v>
      </c>
      <c r="E73" s="59" t="s">
        <v>207</v>
      </c>
      <c r="F73" s="20">
        <v>2</v>
      </c>
      <c r="G73" s="20">
        <v>2</v>
      </c>
      <c r="H73" s="20">
        <v>2</v>
      </c>
      <c r="I73" s="21">
        <f t="shared" si="3"/>
        <v>2</v>
      </c>
      <c r="J73" s="52"/>
      <c r="K73" s="52"/>
      <c r="L73" s="52"/>
      <c r="M73" s="52"/>
      <c r="N73" s="52"/>
      <c r="O73" s="21"/>
      <c r="P73" s="21"/>
      <c r="Q73" s="21"/>
      <c r="R73" s="21"/>
      <c r="S73" s="21"/>
      <c r="T73" s="53" t="s">
        <v>163</v>
      </c>
      <c r="U73" s="53"/>
      <c r="V73" s="53"/>
      <c r="W73" s="53"/>
      <c r="X73" s="53"/>
    </row>
    <row r="74" spans="2:24" ht="15" thickBot="1">
      <c r="B74" s="85"/>
      <c r="C74" s="85"/>
      <c r="D74" s="85">
        <v>120</v>
      </c>
      <c r="E74" s="59" t="s">
        <v>207</v>
      </c>
      <c r="F74" s="20">
        <v>2</v>
      </c>
      <c r="G74" s="20">
        <v>2</v>
      </c>
      <c r="H74" s="20">
        <v>4</v>
      </c>
      <c r="I74" s="21">
        <f t="shared" si="3"/>
        <v>4</v>
      </c>
      <c r="J74" s="52" t="s">
        <v>180</v>
      </c>
      <c r="K74" s="52"/>
      <c r="L74" s="52"/>
      <c r="M74" s="52"/>
      <c r="N74" s="52"/>
      <c r="O74" s="21"/>
      <c r="P74" s="21"/>
      <c r="Q74" s="21"/>
      <c r="R74" s="21"/>
      <c r="S74" s="21"/>
      <c r="T74" s="53" t="s">
        <v>181</v>
      </c>
      <c r="U74" s="53"/>
      <c r="V74" s="53"/>
      <c r="W74" s="53"/>
      <c r="X74" s="53"/>
    </row>
    <row r="75" spans="2:24" ht="15" thickBot="1">
      <c r="B75" s="85"/>
      <c r="C75" s="86"/>
      <c r="D75" s="86">
        <v>120</v>
      </c>
      <c r="E75" s="59" t="s">
        <v>207</v>
      </c>
      <c r="F75" s="20">
        <v>2</v>
      </c>
      <c r="G75" s="20">
        <v>2</v>
      </c>
      <c r="H75" s="21">
        <v>6</v>
      </c>
      <c r="I75" s="21">
        <f t="shared" si="3"/>
        <v>6</v>
      </c>
      <c r="J75" s="52"/>
      <c r="K75" s="52"/>
      <c r="L75" s="52"/>
      <c r="M75" s="52"/>
      <c r="N75" s="52"/>
      <c r="O75" s="21"/>
      <c r="P75" s="21"/>
      <c r="Q75" s="21"/>
      <c r="R75" s="21"/>
      <c r="S75" s="21"/>
      <c r="T75" s="53"/>
      <c r="U75" s="53"/>
      <c r="V75" s="53"/>
      <c r="W75" s="53"/>
      <c r="X75" s="53"/>
    </row>
    <row r="76" spans="2:24" ht="15" thickBot="1">
      <c r="B76" s="85"/>
      <c r="C76" s="84">
        <v>64</v>
      </c>
      <c r="D76" s="84">
        <v>120</v>
      </c>
      <c r="E76" s="59" t="s">
        <v>207</v>
      </c>
      <c r="F76" s="20">
        <v>4</v>
      </c>
      <c r="G76" s="20">
        <v>4</v>
      </c>
      <c r="H76" s="20">
        <v>1</v>
      </c>
      <c r="I76" s="21">
        <f t="shared" si="3"/>
        <v>1</v>
      </c>
      <c r="J76" s="52" t="s">
        <v>105</v>
      </c>
      <c r="K76" s="52"/>
      <c r="L76" s="52"/>
      <c r="M76" s="52"/>
      <c r="N76" s="52"/>
      <c r="O76" s="21"/>
      <c r="P76" s="21"/>
      <c r="Q76" s="21"/>
      <c r="R76" s="21"/>
      <c r="S76" s="21"/>
      <c r="T76" s="53" t="s">
        <v>106</v>
      </c>
      <c r="U76" s="53"/>
      <c r="V76" s="53"/>
      <c r="W76" s="53"/>
      <c r="X76" s="53"/>
    </row>
    <row r="77" spans="2:24" ht="15" thickBot="1">
      <c r="B77" s="85"/>
      <c r="C77" s="85"/>
      <c r="D77" s="85">
        <v>120</v>
      </c>
      <c r="E77" s="59" t="s">
        <v>207</v>
      </c>
      <c r="F77" s="20">
        <v>2</v>
      </c>
      <c r="G77" s="20">
        <v>2</v>
      </c>
      <c r="H77" s="20">
        <v>2</v>
      </c>
      <c r="I77" s="21">
        <f t="shared" si="3"/>
        <v>2</v>
      </c>
      <c r="J77" s="22"/>
      <c r="K77" s="52"/>
      <c r="L77" s="52"/>
      <c r="M77" s="52"/>
      <c r="N77" s="52"/>
      <c r="O77" s="22"/>
      <c r="P77" s="21"/>
      <c r="Q77" s="21"/>
      <c r="R77" s="21"/>
      <c r="S77" s="21"/>
      <c r="T77" s="53"/>
      <c r="U77" s="53"/>
      <c r="V77" s="53"/>
      <c r="W77" s="53"/>
      <c r="X77" s="53"/>
    </row>
    <row r="78" spans="2:24" ht="15" thickBot="1">
      <c r="B78" s="85"/>
      <c r="C78" s="85"/>
      <c r="D78" s="85">
        <v>120</v>
      </c>
      <c r="E78" s="59" t="s">
        <v>207</v>
      </c>
      <c r="F78" s="20">
        <v>2</v>
      </c>
      <c r="G78" s="20">
        <v>2</v>
      </c>
      <c r="H78" s="20">
        <v>4</v>
      </c>
      <c r="I78" s="21">
        <f t="shared" si="3"/>
        <v>4</v>
      </c>
      <c r="J78" s="52"/>
      <c r="K78" s="52"/>
      <c r="L78" s="52"/>
      <c r="M78" s="52"/>
      <c r="N78" s="52"/>
      <c r="O78" s="21"/>
      <c r="P78" s="21"/>
      <c r="Q78" s="21"/>
      <c r="R78" s="21"/>
      <c r="S78" s="21"/>
      <c r="T78" s="53"/>
      <c r="U78" s="53"/>
      <c r="V78" s="53"/>
      <c r="W78" s="53"/>
      <c r="X78" s="53"/>
    </row>
    <row r="79" spans="2:24" ht="15" thickBot="1">
      <c r="B79" s="85"/>
      <c r="C79" s="86"/>
      <c r="D79" s="86">
        <v>120</v>
      </c>
      <c r="E79" s="59" t="s">
        <v>207</v>
      </c>
      <c r="F79" s="20">
        <v>2</v>
      </c>
      <c r="G79" s="20">
        <v>2</v>
      </c>
      <c r="H79" s="21">
        <v>6</v>
      </c>
      <c r="I79" s="21">
        <f t="shared" si="3"/>
        <v>6</v>
      </c>
      <c r="J79" s="52"/>
      <c r="K79" s="52"/>
      <c r="L79" s="52"/>
      <c r="M79" s="52"/>
      <c r="N79" s="52"/>
      <c r="O79" s="21"/>
      <c r="P79" s="21"/>
      <c r="Q79" s="21"/>
      <c r="R79" s="21"/>
      <c r="S79" s="21"/>
      <c r="T79" s="53"/>
      <c r="U79" s="53"/>
      <c r="V79" s="53"/>
      <c r="W79" s="53"/>
      <c r="X79" s="53"/>
    </row>
    <row r="80" spans="2:24" ht="15" thickBot="1">
      <c r="B80" s="85"/>
      <c r="C80" s="84">
        <v>128</v>
      </c>
      <c r="D80" s="84">
        <v>120</v>
      </c>
      <c r="E80" s="59" t="s">
        <v>207</v>
      </c>
      <c r="F80" s="20">
        <v>4</v>
      </c>
      <c r="G80" s="20">
        <v>4</v>
      </c>
      <c r="H80" s="20">
        <v>1</v>
      </c>
      <c r="I80" s="21">
        <f t="shared" si="3"/>
        <v>1</v>
      </c>
      <c r="J80" s="52"/>
      <c r="K80" s="52"/>
      <c r="L80" s="52"/>
      <c r="M80" s="52"/>
      <c r="N80" s="52"/>
      <c r="O80" s="21"/>
      <c r="P80" s="21"/>
      <c r="Q80" s="21"/>
      <c r="R80" s="21"/>
      <c r="S80" s="21"/>
      <c r="T80" s="53"/>
      <c r="U80" s="53"/>
      <c r="V80" s="53"/>
      <c r="W80" s="53"/>
      <c r="X80" s="53"/>
    </row>
    <row r="81" spans="2:24" ht="15" thickBot="1">
      <c r="B81" s="85"/>
      <c r="C81" s="85"/>
      <c r="D81" s="85">
        <v>120</v>
      </c>
      <c r="E81" s="59" t="s">
        <v>207</v>
      </c>
      <c r="F81" s="20">
        <v>2</v>
      </c>
      <c r="G81" s="20">
        <v>2</v>
      </c>
      <c r="H81" s="20">
        <v>2</v>
      </c>
      <c r="I81" s="21">
        <f t="shared" si="3"/>
        <v>2</v>
      </c>
      <c r="J81" s="52"/>
      <c r="K81" s="52"/>
      <c r="L81" s="52"/>
      <c r="M81" s="52"/>
      <c r="N81" s="52"/>
      <c r="O81" s="21"/>
      <c r="P81" s="21"/>
      <c r="Q81" s="21"/>
      <c r="R81" s="21"/>
      <c r="S81" s="21"/>
      <c r="T81" s="53"/>
      <c r="U81" s="53"/>
      <c r="V81" s="53"/>
      <c r="W81" s="53"/>
      <c r="X81" s="53"/>
    </row>
    <row r="82" spans="2:24" ht="15" thickBot="1">
      <c r="B82" s="85"/>
      <c r="C82" s="85"/>
      <c r="D82" s="85">
        <v>120</v>
      </c>
      <c r="E82" s="59" t="s">
        <v>207</v>
      </c>
      <c r="F82" s="20">
        <v>2</v>
      </c>
      <c r="G82" s="20">
        <v>2</v>
      </c>
      <c r="H82" s="20">
        <v>4</v>
      </c>
      <c r="I82" s="21">
        <f t="shared" si="3"/>
        <v>4</v>
      </c>
      <c r="J82" s="52"/>
      <c r="K82" s="52"/>
      <c r="L82" s="52"/>
      <c r="M82" s="52"/>
      <c r="N82" s="52"/>
      <c r="O82" s="21"/>
      <c r="P82" s="21"/>
      <c r="Q82" s="21"/>
      <c r="R82" s="21"/>
      <c r="S82" s="21"/>
      <c r="T82" s="53"/>
      <c r="U82" s="53"/>
      <c r="V82" s="53"/>
      <c r="W82" s="53"/>
      <c r="X82" s="53"/>
    </row>
    <row r="83" spans="2:24" ht="15" thickBot="1">
      <c r="B83" s="86"/>
      <c r="C83" s="86"/>
      <c r="D83" s="86">
        <v>120</v>
      </c>
      <c r="E83" s="59" t="s">
        <v>207</v>
      </c>
      <c r="F83" s="20">
        <v>2</v>
      </c>
      <c r="G83" s="20">
        <v>2</v>
      </c>
      <c r="H83" s="21">
        <v>6</v>
      </c>
      <c r="I83" s="21">
        <f t="shared" si="3"/>
        <v>6</v>
      </c>
      <c r="J83" s="52"/>
      <c r="K83" s="52"/>
      <c r="L83" s="52"/>
      <c r="M83" s="52"/>
      <c r="N83" s="52"/>
      <c r="O83" s="21"/>
      <c r="P83" s="21"/>
      <c r="Q83" s="21"/>
      <c r="R83" s="21"/>
      <c r="S83" s="21"/>
      <c r="T83" s="53"/>
      <c r="U83" s="53"/>
      <c r="V83" s="53"/>
      <c r="W83" s="53"/>
      <c r="X83" s="53"/>
    </row>
    <row r="84" spans="2:24" ht="14.5" customHeight="1">
      <c r="B84" s="70" t="s">
        <v>212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71"/>
    </row>
    <row r="85" spans="2:24" ht="15" thickBot="1">
      <c r="B85" s="72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73"/>
    </row>
    <row r="86" spans="2:24">
      <c r="E86" s="62"/>
    </row>
    <row r="87" spans="2:24">
      <c r="E87" s="62"/>
    </row>
  </sheetData>
  <mergeCells count="64">
    <mergeCell ref="D21:D24"/>
    <mergeCell ref="D25:D28"/>
    <mergeCell ref="C25:C28"/>
    <mergeCell ref="B4:B28"/>
    <mergeCell ref="J2:N2"/>
    <mergeCell ref="B2:B3"/>
    <mergeCell ref="C2:C3"/>
    <mergeCell ref="D2:D3"/>
    <mergeCell ref="F2:F3"/>
    <mergeCell ref="G2:G3"/>
    <mergeCell ref="I2:I3"/>
    <mergeCell ref="D5:D8"/>
    <mergeCell ref="D9:D12"/>
    <mergeCell ref="D13:D16"/>
    <mergeCell ref="D17:D20"/>
    <mergeCell ref="H2:H3"/>
    <mergeCell ref="B29:B40"/>
    <mergeCell ref="C29:C32"/>
    <mergeCell ref="D29:D32"/>
    <mergeCell ref="C33:C36"/>
    <mergeCell ref="D33:D36"/>
    <mergeCell ref="C37:C40"/>
    <mergeCell ref="D37:D40"/>
    <mergeCell ref="B41:X42"/>
    <mergeCell ref="B45:B46"/>
    <mergeCell ref="C45:C46"/>
    <mergeCell ref="D45:D46"/>
    <mergeCell ref="F45:F46"/>
    <mergeCell ref="G45:G46"/>
    <mergeCell ref="H45:H46"/>
    <mergeCell ref="I45:I46"/>
    <mergeCell ref="J45:N45"/>
    <mergeCell ref="C76:C79"/>
    <mergeCell ref="D76:D79"/>
    <mergeCell ref="C48:C51"/>
    <mergeCell ref="C80:C83"/>
    <mergeCell ref="D80:D83"/>
    <mergeCell ref="D48:D51"/>
    <mergeCell ref="D52:D55"/>
    <mergeCell ref="D56:D59"/>
    <mergeCell ref="D60:D63"/>
    <mergeCell ref="D64:D67"/>
    <mergeCell ref="D68:D71"/>
    <mergeCell ref="C68:C71"/>
    <mergeCell ref="C52:C55"/>
    <mergeCell ref="C56:C59"/>
    <mergeCell ref="C60:C63"/>
    <mergeCell ref="C64:C67"/>
    <mergeCell ref="E2:E3"/>
    <mergeCell ref="E45:E46"/>
    <mergeCell ref="B47:B71"/>
    <mergeCell ref="B84:X85"/>
    <mergeCell ref="O2:S2"/>
    <mergeCell ref="O45:S45"/>
    <mergeCell ref="T45:X45"/>
    <mergeCell ref="T2:X2"/>
    <mergeCell ref="C5:C8"/>
    <mergeCell ref="C9:C12"/>
    <mergeCell ref="C13:C16"/>
    <mergeCell ref="C17:C20"/>
    <mergeCell ref="C21:C24"/>
    <mergeCell ref="B72:B83"/>
    <mergeCell ref="C72:C75"/>
    <mergeCell ref="D72:D7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E83A-6332-47FD-A36B-5A49603058FD}">
  <dimension ref="B2:L2"/>
  <sheetViews>
    <sheetView tabSelected="1" workbookViewId="0">
      <selection activeCell="C5" sqref="C5"/>
    </sheetView>
  </sheetViews>
  <sheetFormatPr defaultRowHeight="14.5"/>
  <sheetData>
    <row r="2" spans="2:12" ht="409.5" customHeight="1">
      <c r="B2" s="111" t="s">
        <v>213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</sheetData>
  <mergeCells count="1">
    <mergeCell ref="B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Cover &amp; simulaiton assumption</vt:lpstr>
      <vt:lpstr>RSTD</vt:lpstr>
      <vt:lpstr>PRS RSRP</vt:lpstr>
      <vt:lpstr>UE TDoA</vt:lpstr>
      <vt:lpstr>conclusion</vt:lpstr>
      <vt:lpstr>'Cover &amp; simulaiton assumption'!_Hlk23422847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2021-02-04T00:41:12Z</dcterms:modified>
</cp:coreProperties>
</file>